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2_5b_Educacion_13v\"/>
    </mc:Choice>
  </mc:AlternateContent>
  <bookViews>
    <workbookView xWindow="975" yWindow="-60" windowWidth="9525" windowHeight="7800" tabRatio="923" activeTab="10"/>
  </bookViews>
  <sheets>
    <sheet name="Resumen" sheetId="28" r:id="rId1"/>
    <sheet name="Total" sheetId="2" r:id="rId2"/>
    <sheet name="321M_1" sheetId="29" r:id="rId3"/>
    <sheet name="321N_1" sheetId="30" r:id="rId4"/>
    <sheet name="322A_1" sheetId="31" r:id="rId5"/>
    <sheet name="322B_1" sheetId="32" r:id="rId6"/>
    <sheet name="322C_1" sheetId="33" r:id="rId7"/>
    <sheet name="322E_1" sheetId="10" r:id="rId8"/>
    <sheet name="322G_1" sheetId="9" r:id="rId9"/>
    <sheet name="322K_1" sheetId="34" r:id="rId10"/>
    <sheet name="322L_1" sheetId="4" r:id="rId11"/>
    <sheet name="324M_1" sheetId="5" r:id="rId12"/>
    <sheet name="466A" sheetId="20" r:id="rId13"/>
    <sheet name="921O_2" sheetId="17" r:id="rId14"/>
    <sheet name="CS01" sheetId="19" r:id="rId15"/>
    <sheet name="Resumen_Hor" sheetId="35" r:id="rId16"/>
  </sheets>
  <calcPr calcId="152511"/>
</workbook>
</file>

<file path=xl/calcChain.xml><?xml version="1.0" encoding="utf-8"?>
<calcChain xmlns="http://schemas.openxmlformats.org/spreadsheetml/2006/main">
  <c r="I41" i="2" l="1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E41" i="2"/>
  <c r="F41" i="2"/>
  <c r="C41" i="2"/>
  <c r="T23" i="35"/>
  <c r="S23" i="35"/>
  <c r="W16" i="35"/>
  <c r="V16" i="35"/>
  <c r="U16" i="35"/>
  <c r="T16" i="35"/>
  <c r="S16" i="35"/>
  <c r="R16" i="35"/>
  <c r="Q16" i="35"/>
  <c r="P16" i="35"/>
  <c r="O16" i="35"/>
  <c r="N16" i="35"/>
  <c r="M16" i="35"/>
  <c r="L16" i="35"/>
  <c r="K16" i="35"/>
  <c r="J16" i="35"/>
  <c r="I16" i="35"/>
  <c r="H16" i="35"/>
  <c r="G16" i="35"/>
  <c r="F16" i="35"/>
  <c r="E16" i="35"/>
  <c r="C84" i="30" l="1"/>
  <c r="W50" i="17" l="1"/>
  <c r="Y50" i="17" s="1"/>
  <c r="W51" i="17"/>
  <c r="W52" i="17"/>
  <c r="W53" i="17"/>
  <c r="W54" i="17"/>
  <c r="W55" i="17"/>
  <c r="W56" i="17"/>
  <c r="W57" i="17"/>
  <c r="W58" i="17"/>
  <c r="W59" i="17"/>
  <c r="W60" i="17"/>
  <c r="W61" i="17"/>
  <c r="W62" i="17"/>
  <c r="W63" i="17"/>
  <c r="W64" i="17"/>
  <c r="W65" i="17"/>
  <c r="W66" i="17"/>
  <c r="V67" i="17"/>
  <c r="U67" i="17"/>
  <c r="W49" i="17"/>
  <c r="J51" i="29"/>
  <c r="J50" i="29"/>
  <c r="F2" i="28" s="1"/>
  <c r="J49" i="29"/>
  <c r="F51" i="29"/>
  <c r="K75" i="31"/>
  <c r="I73" i="4"/>
  <c r="T72" i="4"/>
  <c r="S72" i="4"/>
  <c r="R72" i="4"/>
  <c r="Q72" i="4"/>
  <c r="P72" i="4"/>
  <c r="C85" i="4" s="1"/>
  <c r="E141" i="4" s="1"/>
  <c r="O72" i="4"/>
  <c r="N72" i="4"/>
  <c r="C86" i="4" s="1"/>
  <c r="J141" i="4" s="1"/>
  <c r="J122" i="4" s="1"/>
  <c r="M72" i="4"/>
  <c r="L72" i="4"/>
  <c r="K72" i="4"/>
  <c r="J72" i="4"/>
  <c r="I72" i="4"/>
  <c r="H72" i="4"/>
  <c r="G72" i="4"/>
  <c r="F72" i="4"/>
  <c r="C84" i="4" s="1"/>
  <c r="J114" i="4" s="1"/>
  <c r="E72" i="4"/>
  <c r="D72" i="4"/>
  <c r="C72" i="4"/>
  <c r="T67" i="4"/>
  <c r="S67" i="4"/>
  <c r="S73" i="4" s="1"/>
  <c r="R67" i="4"/>
  <c r="Q67" i="4"/>
  <c r="Q73" i="4" s="1"/>
  <c r="P67" i="4"/>
  <c r="O67" i="4"/>
  <c r="O73" i="4" s="1"/>
  <c r="N67" i="4"/>
  <c r="M67" i="4"/>
  <c r="M73" i="4" s="1"/>
  <c r="L67" i="4"/>
  <c r="K67" i="4"/>
  <c r="K73" i="4" s="1"/>
  <c r="J67" i="4"/>
  <c r="I67" i="4"/>
  <c r="H67" i="4"/>
  <c r="G67" i="4"/>
  <c r="G73" i="4" s="1"/>
  <c r="F67" i="4"/>
  <c r="E67" i="4"/>
  <c r="E73" i="4" s="1"/>
  <c r="D67" i="4"/>
  <c r="C67" i="4"/>
  <c r="C73" i="4" s="1"/>
  <c r="U74" i="4"/>
  <c r="U71" i="4"/>
  <c r="U70" i="4"/>
  <c r="U69" i="4"/>
  <c r="U68" i="4"/>
  <c r="U66" i="4"/>
  <c r="U65" i="4"/>
  <c r="U64" i="4"/>
  <c r="U63" i="4"/>
  <c r="U62" i="4"/>
  <c r="U61" i="4"/>
  <c r="U60" i="4"/>
  <c r="U59" i="4"/>
  <c r="U58" i="4"/>
  <c r="U57" i="4"/>
  <c r="U56" i="4"/>
  <c r="U55" i="4"/>
  <c r="U54" i="4"/>
  <c r="U53" i="4"/>
  <c r="U52" i="4"/>
  <c r="U51" i="4"/>
  <c r="U50" i="4"/>
  <c r="U67" i="4" s="1"/>
  <c r="U49" i="4"/>
  <c r="I71" i="9"/>
  <c r="H71" i="9"/>
  <c r="G71" i="9"/>
  <c r="F71" i="9"/>
  <c r="E71" i="9"/>
  <c r="D71" i="9"/>
  <c r="C71" i="9"/>
  <c r="I66" i="9"/>
  <c r="I72" i="9" s="1"/>
  <c r="H66" i="9"/>
  <c r="H72" i="9" s="1"/>
  <c r="G66" i="9"/>
  <c r="G72" i="9" s="1"/>
  <c r="F66" i="9"/>
  <c r="F72" i="9" s="1"/>
  <c r="E66" i="9"/>
  <c r="E72" i="9" s="1"/>
  <c r="D66" i="9"/>
  <c r="D72" i="9" s="1"/>
  <c r="C66" i="9"/>
  <c r="C72" i="9" s="1"/>
  <c r="J73" i="9"/>
  <c r="J70" i="9"/>
  <c r="J69" i="9"/>
  <c r="J68" i="9"/>
  <c r="J67" i="9"/>
  <c r="J71" i="9" s="1"/>
  <c r="E137" i="9" s="1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C84" i="9" s="1"/>
  <c r="L71" i="5"/>
  <c r="K71" i="5"/>
  <c r="J71" i="5"/>
  <c r="I71" i="5"/>
  <c r="H71" i="5"/>
  <c r="G71" i="5"/>
  <c r="F71" i="5"/>
  <c r="E71" i="5"/>
  <c r="D71" i="5"/>
  <c r="C71" i="5"/>
  <c r="L66" i="5"/>
  <c r="K66" i="5"/>
  <c r="K72" i="5" s="1"/>
  <c r="J66" i="5"/>
  <c r="I66" i="5"/>
  <c r="I72" i="5" s="1"/>
  <c r="H66" i="5"/>
  <c r="G66" i="5"/>
  <c r="G72" i="5" s="1"/>
  <c r="F66" i="5"/>
  <c r="E66" i="5"/>
  <c r="E72" i="5" s="1"/>
  <c r="D66" i="5"/>
  <c r="C66" i="5"/>
  <c r="C72" i="5" s="1"/>
  <c r="M73" i="5"/>
  <c r="M70" i="5"/>
  <c r="M69" i="5"/>
  <c r="M68" i="5"/>
  <c r="M67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66" i="5" s="1"/>
  <c r="M48" i="5"/>
  <c r="F10" i="28"/>
  <c r="G10" i="28" s="1"/>
  <c r="H170" i="32"/>
  <c r="G73" i="31"/>
  <c r="C73" i="31"/>
  <c r="J72" i="31"/>
  <c r="I72" i="31"/>
  <c r="H72" i="31"/>
  <c r="G72" i="31"/>
  <c r="F72" i="31"/>
  <c r="E72" i="31"/>
  <c r="D72" i="31"/>
  <c r="C72" i="31"/>
  <c r="J67" i="31"/>
  <c r="J73" i="31" s="1"/>
  <c r="I67" i="31"/>
  <c r="I73" i="31" s="1"/>
  <c r="H67" i="31"/>
  <c r="H73" i="31" s="1"/>
  <c r="G67" i="31"/>
  <c r="F67" i="31"/>
  <c r="F73" i="31" s="1"/>
  <c r="E67" i="31"/>
  <c r="E73" i="31" s="1"/>
  <c r="D67" i="31"/>
  <c r="D73" i="31" s="1"/>
  <c r="C67" i="31"/>
  <c r="K74" i="31"/>
  <c r="K71" i="31"/>
  <c r="K70" i="31"/>
  <c r="K69" i="31"/>
  <c r="K68" i="31"/>
  <c r="K72" i="31" s="1"/>
  <c r="K66" i="31"/>
  <c r="K65" i="31"/>
  <c r="K64" i="31"/>
  <c r="K63" i="31"/>
  <c r="K62" i="31"/>
  <c r="K61" i="31"/>
  <c r="K60" i="31"/>
  <c r="K59" i="31"/>
  <c r="K58" i="31"/>
  <c r="K57" i="31"/>
  <c r="K56" i="31"/>
  <c r="K55" i="31"/>
  <c r="K54" i="31"/>
  <c r="K53" i="31"/>
  <c r="K52" i="31"/>
  <c r="K51" i="31"/>
  <c r="K50" i="31"/>
  <c r="K67" i="31" s="1"/>
  <c r="K73" i="31" s="1"/>
  <c r="K49" i="31"/>
  <c r="L91" i="29"/>
  <c r="J91" i="29"/>
  <c r="I91" i="29"/>
  <c r="H91" i="29"/>
  <c r="G91" i="29"/>
  <c r="F91" i="29"/>
  <c r="E91" i="29"/>
  <c r="D91" i="29"/>
  <c r="C91" i="29"/>
  <c r="L86" i="29"/>
  <c r="L92" i="29"/>
  <c r="K92" i="29"/>
  <c r="J86" i="29"/>
  <c r="J92" i="29" s="1"/>
  <c r="I86" i="29"/>
  <c r="I92" i="29" s="1"/>
  <c r="H86" i="29"/>
  <c r="H92" i="29" s="1"/>
  <c r="G86" i="29"/>
  <c r="G92" i="29" s="1"/>
  <c r="F86" i="29"/>
  <c r="F92" i="29" s="1"/>
  <c r="E86" i="29"/>
  <c r="E92" i="29" s="1"/>
  <c r="D86" i="29"/>
  <c r="D92" i="29" s="1"/>
  <c r="C86" i="29"/>
  <c r="C92" i="29" s="1"/>
  <c r="M93" i="29"/>
  <c r="M90" i="29"/>
  <c r="M89" i="29"/>
  <c r="M88" i="29"/>
  <c r="M87" i="29"/>
  <c r="M91" i="29" s="1"/>
  <c r="M85" i="29"/>
  <c r="M84" i="29"/>
  <c r="M83" i="29"/>
  <c r="M82" i="29"/>
  <c r="M81" i="29"/>
  <c r="M80" i="29"/>
  <c r="M79" i="29"/>
  <c r="M78" i="29"/>
  <c r="M77" i="29"/>
  <c r="M76" i="29"/>
  <c r="M75" i="29"/>
  <c r="M74" i="29"/>
  <c r="M73" i="29"/>
  <c r="M72" i="29"/>
  <c r="M71" i="29"/>
  <c r="M70" i="29"/>
  <c r="M69" i="29"/>
  <c r="M68" i="29"/>
  <c r="M86" i="29"/>
  <c r="M92" i="29" s="1"/>
  <c r="U75" i="4"/>
  <c r="F6" i="4" s="1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21" i="4"/>
  <c r="C149" i="4"/>
  <c r="D149" i="4" s="1"/>
  <c r="C150" i="4"/>
  <c r="C151" i="4"/>
  <c r="D151" i="4" s="1"/>
  <c r="C152" i="4"/>
  <c r="C153" i="4"/>
  <c r="D153" i="4" s="1"/>
  <c r="C154" i="4"/>
  <c r="C155" i="4"/>
  <c r="C156" i="4"/>
  <c r="C157" i="4"/>
  <c r="D157" i="4" s="1"/>
  <c r="C158" i="4"/>
  <c r="C159" i="4"/>
  <c r="D159" i="4" s="1"/>
  <c r="C160" i="4"/>
  <c r="C161" i="4"/>
  <c r="D161" i="4" s="1"/>
  <c r="C162" i="4"/>
  <c r="C163" i="4"/>
  <c r="C164" i="4"/>
  <c r="C165" i="4"/>
  <c r="D165" i="4" s="1"/>
  <c r="C166" i="4"/>
  <c r="C148" i="4"/>
  <c r="D148" i="4" s="1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C83" i="4"/>
  <c r="E114" i="4" s="1"/>
  <c r="C87" i="4"/>
  <c r="E169" i="4"/>
  <c r="D164" i="4"/>
  <c r="D162" i="4"/>
  <c r="D160" i="4"/>
  <c r="D158" i="4"/>
  <c r="D156" i="4"/>
  <c r="D154" i="4"/>
  <c r="D152" i="4"/>
  <c r="D150" i="4"/>
  <c r="D163" i="4"/>
  <c r="D155" i="4"/>
  <c r="D166" i="4"/>
  <c r="J102" i="4"/>
  <c r="J110" i="4"/>
  <c r="J101" i="4"/>
  <c r="J109" i="4"/>
  <c r="D139" i="4"/>
  <c r="D112" i="20"/>
  <c r="H111" i="20"/>
  <c r="G111" i="20"/>
  <c r="F111" i="20"/>
  <c r="E111" i="20"/>
  <c r="D111" i="20"/>
  <c r="C111" i="20"/>
  <c r="H106" i="20"/>
  <c r="H112" i="20" s="1"/>
  <c r="G106" i="20"/>
  <c r="G112" i="20" s="1"/>
  <c r="F106" i="20"/>
  <c r="F112" i="20" s="1"/>
  <c r="E106" i="20"/>
  <c r="E112" i="20" s="1"/>
  <c r="D106" i="20"/>
  <c r="C106" i="20"/>
  <c r="C112" i="20" s="1"/>
  <c r="I110" i="20"/>
  <c r="I109" i="20"/>
  <c r="I108" i="20"/>
  <c r="I111" i="20" s="1"/>
  <c r="I107" i="20"/>
  <c r="I105" i="20"/>
  <c r="I104" i="20"/>
  <c r="I103" i="20"/>
  <c r="I102" i="20"/>
  <c r="I101" i="20"/>
  <c r="I100" i="20"/>
  <c r="I99" i="20"/>
  <c r="I98" i="20"/>
  <c r="I97" i="20"/>
  <c r="I96" i="20"/>
  <c r="I95" i="20"/>
  <c r="I94" i="20"/>
  <c r="I93" i="20"/>
  <c r="I92" i="20"/>
  <c r="I91" i="20"/>
  <c r="I90" i="20"/>
  <c r="I89" i="20"/>
  <c r="I88" i="20"/>
  <c r="E75" i="20"/>
  <c r="H74" i="20"/>
  <c r="G74" i="20"/>
  <c r="F74" i="20"/>
  <c r="E74" i="20"/>
  <c r="D74" i="20"/>
  <c r="C74" i="20"/>
  <c r="H69" i="20"/>
  <c r="G69" i="20"/>
  <c r="G75" i="20" s="1"/>
  <c r="F69" i="20"/>
  <c r="E69" i="20"/>
  <c r="D69" i="20"/>
  <c r="C69" i="20"/>
  <c r="C75" i="20" s="1"/>
  <c r="I73" i="20"/>
  <c r="I72" i="20"/>
  <c r="I71" i="20"/>
  <c r="I70" i="20"/>
  <c r="I74" i="20" s="1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69" i="20" s="1"/>
  <c r="I75" i="20" s="1"/>
  <c r="F6" i="34"/>
  <c r="F9" i="28" s="1"/>
  <c r="I73" i="34"/>
  <c r="H71" i="34"/>
  <c r="F71" i="34"/>
  <c r="D71" i="34"/>
  <c r="I70" i="34"/>
  <c r="E105" i="34" s="1"/>
  <c r="H70" i="34"/>
  <c r="G70" i="34"/>
  <c r="F70" i="34"/>
  <c r="E70" i="34"/>
  <c r="D70" i="34"/>
  <c r="C70" i="34"/>
  <c r="H65" i="34"/>
  <c r="G65" i="34"/>
  <c r="F65" i="34"/>
  <c r="E65" i="34"/>
  <c r="D65" i="34"/>
  <c r="C65" i="34"/>
  <c r="I69" i="34"/>
  <c r="I68" i="34"/>
  <c r="I67" i="34"/>
  <c r="I66" i="34"/>
  <c r="I64" i="34"/>
  <c r="I63" i="34"/>
  <c r="I62" i="34"/>
  <c r="I61" i="34"/>
  <c r="I60" i="34"/>
  <c r="I59" i="34"/>
  <c r="I58" i="34"/>
  <c r="I57" i="34"/>
  <c r="I56" i="34"/>
  <c r="I55" i="34"/>
  <c r="I54" i="34"/>
  <c r="I53" i="34"/>
  <c r="I52" i="34"/>
  <c r="I51" i="34"/>
  <c r="I50" i="34"/>
  <c r="I49" i="34"/>
  <c r="I48" i="34"/>
  <c r="I47" i="34"/>
  <c r="I65" i="34" s="1"/>
  <c r="I71" i="34" s="1"/>
  <c r="F7" i="34" s="1"/>
  <c r="B6" i="34" s="1"/>
  <c r="H107" i="10"/>
  <c r="G107" i="10"/>
  <c r="F107" i="10"/>
  <c r="E107" i="10"/>
  <c r="D108" i="10"/>
  <c r="C108" i="10"/>
  <c r="H102" i="10"/>
  <c r="H108" i="10" s="1"/>
  <c r="G102" i="10"/>
  <c r="G108" i="10" s="1"/>
  <c r="F102" i="10"/>
  <c r="F108" i="10" s="1"/>
  <c r="E102" i="10"/>
  <c r="E108" i="10" s="1"/>
  <c r="I106" i="10"/>
  <c r="I105" i="10"/>
  <c r="I104" i="10"/>
  <c r="I107" i="10" s="1"/>
  <c r="I103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102" i="10"/>
  <c r="I110" i="10"/>
  <c r="H72" i="10"/>
  <c r="G72" i="10"/>
  <c r="F72" i="10"/>
  <c r="E72" i="10"/>
  <c r="C72" i="10"/>
  <c r="H67" i="10"/>
  <c r="H73" i="10"/>
  <c r="G67" i="10"/>
  <c r="G73" i="10"/>
  <c r="F67" i="10"/>
  <c r="F73" i="10"/>
  <c r="E67" i="10"/>
  <c r="E73" i="10"/>
  <c r="D73" i="10"/>
  <c r="C67" i="10"/>
  <c r="C73" i="10" s="1"/>
  <c r="I71" i="10"/>
  <c r="I70" i="10"/>
  <c r="I69" i="10"/>
  <c r="I68" i="10"/>
  <c r="I72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67" i="10" s="1"/>
  <c r="I49" i="10"/>
  <c r="V85" i="33"/>
  <c r="R85" i="33"/>
  <c r="N85" i="33"/>
  <c r="I85" i="33"/>
  <c r="D85" i="33"/>
  <c r="V84" i="33"/>
  <c r="U84" i="33"/>
  <c r="T84" i="33"/>
  <c r="T85" i="33" s="1"/>
  <c r="S84" i="33"/>
  <c r="R84" i="33"/>
  <c r="Q84" i="33"/>
  <c r="P84" i="33"/>
  <c r="P85" i="33" s="1"/>
  <c r="O84" i="33"/>
  <c r="N84" i="33"/>
  <c r="M84" i="33"/>
  <c r="L84" i="33"/>
  <c r="L85" i="33" s="1"/>
  <c r="K84" i="33"/>
  <c r="J84" i="33"/>
  <c r="I84" i="33"/>
  <c r="H84" i="33"/>
  <c r="G84" i="33"/>
  <c r="G85" i="33"/>
  <c r="F84" i="33"/>
  <c r="E84" i="33"/>
  <c r="D84" i="33"/>
  <c r="C84" i="33"/>
  <c r="V79" i="33"/>
  <c r="U79" i="33"/>
  <c r="U85" i="33" s="1"/>
  <c r="T79" i="33"/>
  <c r="S79" i="33"/>
  <c r="S85" i="33" s="1"/>
  <c r="R79" i="33"/>
  <c r="Q79" i="33"/>
  <c r="Q85" i="33" s="1"/>
  <c r="P79" i="33"/>
  <c r="O79" i="33"/>
  <c r="O85" i="33" s="1"/>
  <c r="N79" i="33"/>
  <c r="M79" i="33"/>
  <c r="M85" i="33" s="1"/>
  <c r="L79" i="33"/>
  <c r="K79" i="33"/>
  <c r="K85" i="33" s="1"/>
  <c r="J79" i="33"/>
  <c r="J85" i="33"/>
  <c r="I79" i="33"/>
  <c r="H79" i="33"/>
  <c r="H85" i="33" s="1"/>
  <c r="G79" i="33"/>
  <c r="F79" i="33"/>
  <c r="F85" i="33" s="1"/>
  <c r="E79" i="33"/>
  <c r="E85" i="33" s="1"/>
  <c r="D79" i="33"/>
  <c r="C79" i="33"/>
  <c r="C85" i="33" s="1"/>
  <c r="W83" i="33"/>
  <c r="W82" i="33"/>
  <c r="W81" i="33"/>
  <c r="W80" i="33"/>
  <c r="W84" i="33" s="1"/>
  <c r="W78" i="33"/>
  <c r="W77" i="33"/>
  <c r="W76" i="33"/>
  <c r="W75" i="33"/>
  <c r="W74" i="33"/>
  <c r="W73" i="33"/>
  <c r="W72" i="33"/>
  <c r="W71" i="33"/>
  <c r="W70" i="33"/>
  <c r="W69" i="33"/>
  <c r="W68" i="33"/>
  <c r="W67" i="33"/>
  <c r="W66" i="33"/>
  <c r="W65" i="33"/>
  <c r="W64" i="33"/>
  <c r="W63" i="33"/>
  <c r="W62" i="33"/>
  <c r="W61" i="33"/>
  <c r="W79" i="33" s="1"/>
  <c r="H263" i="33"/>
  <c r="G264" i="33"/>
  <c r="F263" i="33"/>
  <c r="F264" i="33" s="1"/>
  <c r="E263" i="33"/>
  <c r="E264" i="33"/>
  <c r="D263" i="33"/>
  <c r="C263" i="33"/>
  <c r="H258" i="33"/>
  <c r="F258" i="33"/>
  <c r="E258" i="33"/>
  <c r="D258" i="33"/>
  <c r="D264" i="33" s="1"/>
  <c r="C258" i="33"/>
  <c r="I262" i="33"/>
  <c r="I261" i="33"/>
  <c r="I260" i="33"/>
  <c r="I259" i="33"/>
  <c r="I263" i="33" s="1"/>
  <c r="C267" i="33" s="1"/>
  <c r="I257" i="33"/>
  <c r="I256" i="33"/>
  <c r="I255" i="33"/>
  <c r="I254" i="33"/>
  <c r="I253" i="33"/>
  <c r="I252" i="33"/>
  <c r="I251" i="33"/>
  <c r="I250" i="33"/>
  <c r="I249" i="33"/>
  <c r="I248" i="33"/>
  <c r="I247" i="33"/>
  <c r="I246" i="33"/>
  <c r="I245" i="33"/>
  <c r="I244" i="33"/>
  <c r="I243" i="33"/>
  <c r="I242" i="33"/>
  <c r="I241" i="33"/>
  <c r="I240" i="33"/>
  <c r="I258" i="33" s="1"/>
  <c r="I264" i="33" s="1"/>
  <c r="C230" i="33"/>
  <c r="D223" i="33"/>
  <c r="D206" i="33"/>
  <c r="D222" i="33"/>
  <c r="D221" i="33"/>
  <c r="D220" i="33"/>
  <c r="D219" i="33"/>
  <c r="D218" i="33"/>
  <c r="D217" i="33"/>
  <c r="D216" i="33"/>
  <c r="D215" i="33"/>
  <c r="D214" i="33"/>
  <c r="D213" i="33"/>
  <c r="D212" i="33"/>
  <c r="D211" i="33"/>
  <c r="D210" i="33"/>
  <c r="D209" i="33"/>
  <c r="D208" i="33"/>
  <c r="D207" i="33"/>
  <c r="W85" i="33"/>
  <c r="I108" i="10"/>
  <c r="H192" i="33"/>
  <c r="G192" i="33"/>
  <c r="F192" i="33"/>
  <c r="E192" i="33"/>
  <c r="D192" i="33"/>
  <c r="C192" i="33"/>
  <c r="H187" i="33"/>
  <c r="H193" i="33" s="1"/>
  <c r="G187" i="33"/>
  <c r="G193" i="33" s="1"/>
  <c r="F187" i="33"/>
  <c r="F193" i="33" s="1"/>
  <c r="E187" i="33"/>
  <c r="E193" i="33" s="1"/>
  <c r="D187" i="33"/>
  <c r="D193" i="33" s="1"/>
  <c r="C187" i="33"/>
  <c r="C193" i="33" s="1"/>
  <c r="I191" i="33"/>
  <c r="I190" i="33"/>
  <c r="I189" i="33"/>
  <c r="I188" i="33"/>
  <c r="I192" i="33"/>
  <c r="I186" i="33"/>
  <c r="I185" i="33"/>
  <c r="I184" i="33"/>
  <c r="I183" i="33"/>
  <c r="I182" i="33"/>
  <c r="I181" i="33"/>
  <c r="I180" i="33"/>
  <c r="I179" i="33"/>
  <c r="I178" i="33"/>
  <c r="I177" i="33"/>
  <c r="I176" i="33"/>
  <c r="I175" i="33"/>
  <c r="I174" i="33"/>
  <c r="I173" i="33"/>
  <c r="I172" i="33"/>
  <c r="I171" i="33"/>
  <c r="I170" i="33"/>
  <c r="I169" i="33"/>
  <c r="I187" i="33" s="1"/>
  <c r="I193" i="33"/>
  <c r="D135" i="33"/>
  <c r="D136" i="33"/>
  <c r="E136" i="33" s="1"/>
  <c r="D137" i="33"/>
  <c r="D138" i="33"/>
  <c r="E138" i="33" s="1"/>
  <c r="D139" i="33"/>
  <c r="D140" i="33"/>
  <c r="E140" i="33" s="1"/>
  <c r="D141" i="33"/>
  <c r="D142" i="33"/>
  <c r="E142" i="33" s="1"/>
  <c r="D143" i="33"/>
  <c r="D144" i="33"/>
  <c r="E144" i="33" s="1"/>
  <c r="D145" i="33"/>
  <c r="D146" i="33"/>
  <c r="E146" i="33" s="1"/>
  <c r="D147" i="33"/>
  <c r="D148" i="33"/>
  <c r="E148" i="33" s="1"/>
  <c r="D149" i="33"/>
  <c r="D150" i="33"/>
  <c r="E150" i="33" s="1"/>
  <c r="D151" i="33"/>
  <c r="D152" i="33"/>
  <c r="D134" i="33"/>
  <c r="E106" i="33"/>
  <c r="E107" i="33"/>
  <c r="C273" i="33" s="1"/>
  <c r="E108" i="33"/>
  <c r="E109" i="33"/>
  <c r="C275" i="33" s="1"/>
  <c r="E110" i="33"/>
  <c r="C276" i="33" s="1"/>
  <c r="E111" i="33"/>
  <c r="C277" i="33" s="1"/>
  <c r="E112" i="33"/>
  <c r="C278" i="33" s="1"/>
  <c r="E113" i="33"/>
  <c r="C279" i="33" s="1"/>
  <c r="E114" i="33"/>
  <c r="E115" i="33"/>
  <c r="C281" i="33" s="1"/>
  <c r="E116" i="33"/>
  <c r="E117" i="33"/>
  <c r="C283" i="33" s="1"/>
  <c r="E118" i="33"/>
  <c r="E119" i="33"/>
  <c r="C285" i="33" s="1"/>
  <c r="E120" i="33"/>
  <c r="E121" i="33"/>
  <c r="C287" i="33" s="1"/>
  <c r="E122" i="33"/>
  <c r="E105" i="33"/>
  <c r="C271" i="33" s="1"/>
  <c r="C56" i="33"/>
  <c r="C47" i="33"/>
  <c r="C50" i="33"/>
  <c r="C49" i="33"/>
  <c r="C48" i="33"/>
  <c r="C95" i="33"/>
  <c r="E8" i="33" s="1"/>
  <c r="W87" i="33"/>
  <c r="C57" i="33" s="1"/>
  <c r="M73" i="32"/>
  <c r="L73" i="32"/>
  <c r="K73" i="32"/>
  <c r="J73" i="32"/>
  <c r="I73" i="32"/>
  <c r="H73" i="32"/>
  <c r="G73" i="32"/>
  <c r="F73" i="32"/>
  <c r="E73" i="32"/>
  <c r="D73" i="32"/>
  <c r="C73" i="32"/>
  <c r="M68" i="32"/>
  <c r="M74" i="32"/>
  <c r="L68" i="32"/>
  <c r="L74" i="32"/>
  <c r="K68" i="32"/>
  <c r="K74" i="32"/>
  <c r="J68" i="32"/>
  <c r="J74" i="32"/>
  <c r="I68" i="32"/>
  <c r="I74" i="32"/>
  <c r="H68" i="32"/>
  <c r="H74" i="32"/>
  <c r="G68" i="32"/>
  <c r="G74" i="32"/>
  <c r="F68" i="32"/>
  <c r="F74" i="32"/>
  <c r="E68" i="32"/>
  <c r="E74" i="32"/>
  <c r="D68" i="32"/>
  <c r="D74" i="32"/>
  <c r="C68" i="32"/>
  <c r="C74" i="32"/>
  <c r="N72" i="32"/>
  <c r="N71" i="32"/>
  <c r="N70" i="32"/>
  <c r="N69" i="32"/>
  <c r="N73" i="32" s="1"/>
  <c r="N67" i="32"/>
  <c r="N66" i="32"/>
  <c r="N65" i="32"/>
  <c r="N64" i="32"/>
  <c r="C100" i="32"/>
  <c r="N63" i="32"/>
  <c r="N62" i="32"/>
  <c r="C98" i="32" s="1"/>
  <c r="N61" i="32"/>
  <c r="N60" i="32"/>
  <c r="C96" i="32" s="1"/>
  <c r="N59" i="32"/>
  <c r="C95" i="32" s="1"/>
  <c r="N58" i="32"/>
  <c r="N57" i="32"/>
  <c r="C93" i="32" s="1"/>
  <c r="N56" i="32"/>
  <c r="C92" i="32"/>
  <c r="N55" i="32"/>
  <c r="N54" i="32"/>
  <c r="C90" i="32" s="1"/>
  <c r="N53" i="32"/>
  <c r="N52" i="32"/>
  <c r="N51" i="32"/>
  <c r="N50" i="32"/>
  <c r="C102" i="32"/>
  <c r="C94" i="32"/>
  <c r="H138" i="32"/>
  <c r="G138" i="32"/>
  <c r="F138" i="32"/>
  <c r="E138" i="32"/>
  <c r="D138" i="32"/>
  <c r="C138" i="32"/>
  <c r="H133" i="32"/>
  <c r="H139" i="32"/>
  <c r="G133" i="32"/>
  <c r="G139" i="32"/>
  <c r="F133" i="32"/>
  <c r="F139" i="32"/>
  <c r="E133" i="32"/>
  <c r="E139" i="32"/>
  <c r="D133" i="32"/>
  <c r="D139" i="32"/>
  <c r="C133" i="32"/>
  <c r="C139" i="32"/>
  <c r="I137" i="32"/>
  <c r="I136" i="32"/>
  <c r="I135" i="32"/>
  <c r="I134" i="32"/>
  <c r="I132" i="32"/>
  <c r="I131" i="32"/>
  <c r="I130" i="32"/>
  <c r="I129" i="32"/>
  <c r="I128" i="32"/>
  <c r="I127" i="32"/>
  <c r="I126" i="32"/>
  <c r="I125" i="32"/>
  <c r="I124" i="32"/>
  <c r="I123" i="32"/>
  <c r="I122" i="32"/>
  <c r="I121" i="32"/>
  <c r="I120" i="32"/>
  <c r="I119" i="32"/>
  <c r="I118" i="32"/>
  <c r="I117" i="32"/>
  <c r="I116" i="32"/>
  <c r="I115" i="32"/>
  <c r="I133" i="32" s="1"/>
  <c r="I141" i="32"/>
  <c r="C103" i="32"/>
  <c r="C101" i="32"/>
  <c r="C99" i="32"/>
  <c r="C97" i="32"/>
  <c r="C91" i="32"/>
  <c r="C89" i="32"/>
  <c r="C87" i="32"/>
  <c r="C86" i="32"/>
  <c r="C94" i="33"/>
  <c r="I138" i="32"/>
  <c r="C101" i="33"/>
  <c r="I198" i="31"/>
  <c r="E6" i="31" s="1"/>
  <c r="F4" i="28" s="1"/>
  <c r="F196" i="31"/>
  <c r="I195" i="31"/>
  <c r="H195" i="31"/>
  <c r="G195" i="31"/>
  <c r="F195" i="31"/>
  <c r="E195" i="31"/>
  <c r="D195" i="31"/>
  <c r="C195" i="31"/>
  <c r="H190" i="31"/>
  <c r="H196" i="31" s="1"/>
  <c r="G190" i="31"/>
  <c r="G196" i="31" s="1"/>
  <c r="F190" i="31"/>
  <c r="E190" i="31"/>
  <c r="E196" i="31" s="1"/>
  <c r="D190" i="31"/>
  <c r="D196" i="31" s="1"/>
  <c r="C190" i="31"/>
  <c r="C196" i="31" s="1"/>
  <c r="I194" i="31"/>
  <c r="I193" i="31"/>
  <c r="I192" i="31"/>
  <c r="I191" i="31"/>
  <c r="I189" i="31"/>
  <c r="I188" i="31"/>
  <c r="I187" i="31"/>
  <c r="I186" i="31"/>
  <c r="I185" i="31"/>
  <c r="I184" i="31"/>
  <c r="I183" i="31"/>
  <c r="I182" i="31"/>
  <c r="I181" i="31"/>
  <c r="I180" i="31"/>
  <c r="I179" i="31"/>
  <c r="I178" i="31"/>
  <c r="I177" i="31"/>
  <c r="I176" i="31"/>
  <c r="I175" i="31"/>
  <c r="I174" i="31"/>
  <c r="I173" i="31"/>
  <c r="I172" i="31"/>
  <c r="I190" i="31" s="1"/>
  <c r="I196" i="31" s="1"/>
  <c r="C107" i="31"/>
  <c r="G72" i="30"/>
  <c r="C72" i="30"/>
  <c r="H71" i="30"/>
  <c r="G71" i="30"/>
  <c r="F71" i="30"/>
  <c r="E71" i="30"/>
  <c r="D71" i="30"/>
  <c r="C71" i="30"/>
  <c r="H66" i="30"/>
  <c r="H72" i="30" s="1"/>
  <c r="G66" i="30"/>
  <c r="F66" i="30"/>
  <c r="F72" i="30" s="1"/>
  <c r="E66" i="30"/>
  <c r="E72" i="30" s="1"/>
  <c r="D66" i="30"/>
  <c r="D72" i="30" s="1"/>
  <c r="C66" i="30"/>
  <c r="I70" i="30"/>
  <c r="I69" i="30"/>
  <c r="I68" i="30"/>
  <c r="I67" i="30"/>
  <c r="I71" i="30" s="1"/>
  <c r="I65" i="30"/>
  <c r="I64" i="30"/>
  <c r="I63" i="30"/>
  <c r="I62" i="30"/>
  <c r="I61" i="30"/>
  <c r="I60" i="30"/>
  <c r="I59" i="30"/>
  <c r="I58" i="30"/>
  <c r="I57" i="30"/>
  <c r="I56" i="30"/>
  <c r="I55" i="30"/>
  <c r="I54" i="30"/>
  <c r="I53" i="30"/>
  <c r="I52" i="30"/>
  <c r="I51" i="30"/>
  <c r="I50" i="30"/>
  <c r="I49" i="30"/>
  <c r="I48" i="30"/>
  <c r="I66" i="30" s="1"/>
  <c r="I72" i="30" s="1"/>
  <c r="K125" i="29"/>
  <c r="J125" i="29"/>
  <c r="I125" i="29"/>
  <c r="H125" i="29"/>
  <c r="G125" i="29"/>
  <c r="F125" i="29"/>
  <c r="E125" i="29"/>
  <c r="D125" i="29"/>
  <c r="C125" i="29"/>
  <c r="K120" i="29"/>
  <c r="K126" i="29" s="1"/>
  <c r="J120" i="29"/>
  <c r="I120" i="29"/>
  <c r="I126" i="29" s="1"/>
  <c r="H120" i="29"/>
  <c r="G120" i="29"/>
  <c r="G126" i="29" s="1"/>
  <c r="F120" i="29"/>
  <c r="F126" i="29"/>
  <c r="E120" i="29"/>
  <c r="E126" i="29"/>
  <c r="D120" i="29"/>
  <c r="D126" i="29"/>
  <c r="C120" i="29"/>
  <c r="C126" i="29"/>
  <c r="L124" i="29"/>
  <c r="L123" i="29"/>
  <c r="L122" i="29"/>
  <c r="L121" i="29"/>
  <c r="L125" i="29" s="1"/>
  <c r="L119" i="29"/>
  <c r="L118" i="29"/>
  <c r="L117" i="29"/>
  <c r="L116" i="29"/>
  <c r="L115" i="29"/>
  <c r="L114" i="29"/>
  <c r="L113" i="29"/>
  <c r="L112" i="29"/>
  <c r="L111" i="29"/>
  <c r="L110" i="29"/>
  <c r="L109" i="29"/>
  <c r="L108" i="29"/>
  <c r="L107" i="29"/>
  <c r="L106" i="29"/>
  <c r="L105" i="29"/>
  <c r="L104" i="29"/>
  <c r="L103" i="29"/>
  <c r="L102" i="29"/>
  <c r="L120" i="29" s="1"/>
  <c r="L126" i="29" s="1"/>
  <c r="C88" i="5"/>
  <c r="E6" i="30"/>
  <c r="F3" i="28" s="1"/>
  <c r="C115" i="31"/>
  <c r="C116" i="31"/>
  <c r="C117" i="31"/>
  <c r="C118" i="31"/>
  <c r="C119" i="31"/>
  <c r="C120" i="31"/>
  <c r="E120" i="31" s="1"/>
  <c r="C121" i="31"/>
  <c r="C122" i="31"/>
  <c r="C123" i="31"/>
  <c r="C124" i="31"/>
  <c r="C125" i="31"/>
  <c r="C126" i="31"/>
  <c r="C127" i="31"/>
  <c r="C128" i="31"/>
  <c r="C129" i="31"/>
  <c r="C130" i="31"/>
  <c r="E130" i="31" s="1"/>
  <c r="C131" i="31"/>
  <c r="G14" i="28"/>
  <c r="C129" i="33"/>
  <c r="C130" i="33"/>
  <c r="C202" i="33"/>
  <c r="M74" i="5"/>
  <c r="E41" i="19"/>
  <c r="F41" i="19"/>
  <c r="G41" i="19" s="1"/>
  <c r="E40" i="19"/>
  <c r="F40" i="19" s="1"/>
  <c r="G40" i="19" s="1"/>
  <c r="E39" i="19"/>
  <c r="E38" i="19"/>
  <c r="F38" i="19" s="1"/>
  <c r="G38" i="19"/>
  <c r="E37" i="19"/>
  <c r="E36" i="19"/>
  <c r="F36" i="19" s="1"/>
  <c r="G36" i="19" s="1"/>
  <c r="E35" i="19"/>
  <c r="E34" i="19"/>
  <c r="F34" i="19" s="1"/>
  <c r="G34" i="19"/>
  <c r="E33" i="19"/>
  <c r="E32" i="19"/>
  <c r="F32" i="19" s="1"/>
  <c r="G32" i="19" s="1"/>
  <c r="E31" i="19"/>
  <c r="E30" i="19"/>
  <c r="F30" i="19" s="1"/>
  <c r="G30" i="19"/>
  <c r="E29" i="19"/>
  <c r="F29" i="19"/>
  <c r="G29" i="19" s="1"/>
  <c r="E28" i="19"/>
  <c r="F28" i="19" s="1"/>
  <c r="E27" i="19"/>
  <c r="F27" i="19"/>
  <c r="G27" i="19" s="1"/>
  <c r="E26" i="19"/>
  <c r="F26" i="19" s="1"/>
  <c r="G26" i="19" s="1"/>
  <c r="E25" i="19"/>
  <c r="E24" i="19"/>
  <c r="F24" i="19" s="1"/>
  <c r="G24" i="19"/>
  <c r="E23" i="19"/>
  <c r="B6" i="19"/>
  <c r="C114" i="31"/>
  <c r="C132" i="31"/>
  <c r="C133" i="31" s="1"/>
  <c r="G9" i="28"/>
  <c r="G12" i="28"/>
  <c r="E118" i="20"/>
  <c r="E125" i="20" s="1"/>
  <c r="B6" i="20"/>
  <c r="F89" i="5"/>
  <c r="D81" i="5"/>
  <c r="D88" i="5"/>
  <c r="F90" i="5"/>
  <c r="F96" i="5"/>
  <c r="F100" i="5"/>
  <c r="F104" i="5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J74" i="9"/>
  <c r="F6" i="9" s="1"/>
  <c r="F8" i="28" s="1"/>
  <c r="I74" i="30"/>
  <c r="I75" i="10"/>
  <c r="E6" i="10"/>
  <c r="F7" i="28" s="1"/>
  <c r="N76" i="32"/>
  <c r="G3" i="28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88" i="30"/>
  <c r="D106" i="30" s="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D114" i="31"/>
  <c r="D115" i="31"/>
  <c r="D116" i="31"/>
  <c r="D117" i="31"/>
  <c r="D118" i="31"/>
  <c r="D119" i="31"/>
  <c r="D120" i="31"/>
  <c r="D121" i="31"/>
  <c r="D122" i="31"/>
  <c r="D123" i="31"/>
  <c r="D124" i="31"/>
  <c r="D125" i="31"/>
  <c r="D126" i="31"/>
  <c r="D127" i="31"/>
  <c r="D128" i="31"/>
  <c r="D129" i="31"/>
  <c r="D130" i="31"/>
  <c r="D131" i="31"/>
  <c r="E39" i="31"/>
  <c r="E40" i="31"/>
  <c r="C42" i="32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C42" i="9"/>
  <c r="E40" i="9"/>
  <c r="C42" i="4"/>
  <c r="C42" i="20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Y63" i="17"/>
  <c r="X68" i="17"/>
  <c r="E39" i="17"/>
  <c r="E40" i="17"/>
  <c r="D139" i="29"/>
  <c r="D141" i="29"/>
  <c r="D143" i="29"/>
  <c r="D145" i="29"/>
  <c r="D147" i="29"/>
  <c r="D149" i="29"/>
  <c r="D151" i="29"/>
  <c r="D153" i="29"/>
  <c r="D144" i="31"/>
  <c r="D160" i="31"/>
  <c r="D145" i="31"/>
  <c r="D146" i="31"/>
  <c r="D147" i="31"/>
  <c r="D148" i="31"/>
  <c r="D149" i="31"/>
  <c r="D150" i="31"/>
  <c r="D151" i="31"/>
  <c r="D152" i="31"/>
  <c r="D153" i="31"/>
  <c r="D154" i="31"/>
  <c r="D155" i="31"/>
  <c r="D156" i="31"/>
  <c r="D157" i="31"/>
  <c r="D158" i="31"/>
  <c r="D159" i="31"/>
  <c r="D161" i="31"/>
  <c r="E124" i="31"/>
  <c r="D162" i="31"/>
  <c r="D150" i="32"/>
  <c r="G150" i="32"/>
  <c r="D151" i="32"/>
  <c r="G151" i="32"/>
  <c r="D152" i="32"/>
  <c r="G152" i="32"/>
  <c r="D153" i="32"/>
  <c r="G153" i="32"/>
  <c r="D154" i="32"/>
  <c r="G154" i="32"/>
  <c r="D155" i="32"/>
  <c r="G155" i="32"/>
  <c r="D156" i="32"/>
  <c r="G156" i="32"/>
  <c r="D157" i="32"/>
  <c r="G157" i="32"/>
  <c r="D158" i="32"/>
  <c r="G158" i="32"/>
  <c r="D159" i="32"/>
  <c r="G159" i="32"/>
  <c r="D160" i="32"/>
  <c r="G160" i="32"/>
  <c r="D161" i="32"/>
  <c r="G161" i="32"/>
  <c r="D162" i="32"/>
  <c r="G162" i="32"/>
  <c r="D163" i="32"/>
  <c r="G163" i="32"/>
  <c r="D164" i="32"/>
  <c r="G164" i="32"/>
  <c r="D165" i="32"/>
  <c r="G165" i="32"/>
  <c r="D166" i="32"/>
  <c r="G166" i="32"/>
  <c r="D167" i="32"/>
  <c r="G167" i="32"/>
  <c r="D168" i="32"/>
  <c r="F134" i="33"/>
  <c r="F135" i="33"/>
  <c r="F136" i="33"/>
  <c r="F137" i="33"/>
  <c r="F138" i="33"/>
  <c r="F139" i="33"/>
  <c r="F140" i="33"/>
  <c r="F141" i="33"/>
  <c r="F142" i="33"/>
  <c r="F143" i="33"/>
  <c r="F144" i="33"/>
  <c r="F145" i="33"/>
  <c r="F146" i="33"/>
  <c r="F147" i="33"/>
  <c r="F148" i="33"/>
  <c r="F149" i="33"/>
  <c r="F150" i="33"/>
  <c r="F151" i="33"/>
  <c r="D121" i="10"/>
  <c r="D123" i="10"/>
  <c r="D125" i="10"/>
  <c r="D127" i="10"/>
  <c r="D129" i="10"/>
  <c r="D131" i="10"/>
  <c r="D133" i="10"/>
  <c r="D135" i="10"/>
  <c r="D137" i="10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C89" i="5"/>
  <c r="C90" i="5"/>
  <c r="C91" i="5"/>
  <c r="C92" i="5"/>
  <c r="C93" i="5"/>
  <c r="D93" i="5" s="1"/>
  <c r="C94" i="5"/>
  <c r="C95" i="5"/>
  <c r="C96" i="5"/>
  <c r="C97" i="5"/>
  <c r="D97" i="5" s="1"/>
  <c r="C98" i="5"/>
  <c r="C99" i="5"/>
  <c r="C100" i="5"/>
  <c r="C101" i="5"/>
  <c r="D101" i="5" s="1"/>
  <c r="C102" i="5"/>
  <c r="C103" i="5"/>
  <c r="C104" i="5"/>
  <c r="C105" i="5"/>
  <c r="D105" i="5" s="1"/>
  <c r="D94" i="4"/>
  <c r="D97" i="4"/>
  <c r="E97" i="4" s="1"/>
  <c r="D101" i="4"/>
  <c r="D103" i="4"/>
  <c r="E103" i="4" s="1"/>
  <c r="D105" i="4"/>
  <c r="D107" i="4"/>
  <c r="E107" i="4" s="1"/>
  <c r="D108" i="4"/>
  <c r="D109" i="4"/>
  <c r="D111" i="4"/>
  <c r="D129" i="20"/>
  <c r="D23" i="17"/>
  <c r="F23" i="17"/>
  <c r="G23" i="17" s="1"/>
  <c r="D25" i="17"/>
  <c r="F25" i="17" s="1"/>
  <c r="G25" i="17"/>
  <c r="D27" i="17"/>
  <c r="F27" i="17" s="1"/>
  <c r="G27" i="17" s="1"/>
  <c r="D29" i="17"/>
  <c r="F29" i="17" s="1"/>
  <c r="G29" i="17"/>
  <c r="D31" i="17"/>
  <c r="F31" i="17" s="1"/>
  <c r="G31" i="17" s="1"/>
  <c r="D33" i="17"/>
  <c r="F33" i="17" s="1"/>
  <c r="G33" i="17"/>
  <c r="D35" i="17"/>
  <c r="F35" i="17" s="1"/>
  <c r="G35" i="17" s="1"/>
  <c r="D37" i="17"/>
  <c r="D39" i="17"/>
  <c r="F39" i="17" s="1"/>
  <c r="G39" i="17" s="1"/>
  <c r="Y49" i="17"/>
  <c r="Y51" i="17"/>
  <c r="Y53" i="17"/>
  <c r="Y55" i="17"/>
  <c r="Y57" i="17"/>
  <c r="Y59" i="17"/>
  <c r="Y61" i="17"/>
  <c r="Y65" i="17"/>
  <c r="G168" i="32"/>
  <c r="D137" i="29"/>
  <c r="D138" i="29"/>
  <c r="D140" i="29"/>
  <c r="D142" i="29"/>
  <c r="D144" i="29"/>
  <c r="D146" i="29"/>
  <c r="D148" i="29"/>
  <c r="D150" i="29"/>
  <c r="D152" i="29"/>
  <c r="D154" i="29"/>
  <c r="D146" i="20"/>
  <c r="D145" i="20"/>
  <c r="D144" i="20"/>
  <c r="D143" i="20"/>
  <c r="D142" i="20"/>
  <c r="D141" i="20"/>
  <c r="D140" i="20"/>
  <c r="E140" i="20" s="1"/>
  <c r="D139" i="20"/>
  <c r="D138" i="20"/>
  <c r="E138" i="20" s="1"/>
  <c r="D137" i="20"/>
  <c r="D136" i="20"/>
  <c r="D135" i="20"/>
  <c r="D134" i="20"/>
  <c r="E134" i="20" s="1"/>
  <c r="D133" i="20"/>
  <c r="D132" i="20"/>
  <c r="E132" i="20" s="1"/>
  <c r="D131" i="20"/>
  <c r="D130" i="20"/>
  <c r="E130" i="20" s="1"/>
  <c r="D110" i="4"/>
  <c r="D106" i="4"/>
  <c r="E106" i="4" s="1"/>
  <c r="D104" i="4"/>
  <c r="D102" i="4"/>
  <c r="D100" i="4"/>
  <c r="D98" i="4"/>
  <c r="D96" i="4"/>
  <c r="D135" i="9"/>
  <c r="D138" i="10"/>
  <c r="D136" i="10"/>
  <c r="D134" i="10"/>
  <c r="D132" i="10"/>
  <c r="D130" i="10"/>
  <c r="D128" i="10"/>
  <c r="D126" i="10"/>
  <c r="D124" i="10"/>
  <c r="D122" i="10"/>
  <c r="D99" i="4"/>
  <c r="D95" i="4"/>
  <c r="E95" i="4" s="1"/>
  <c r="E37" i="17"/>
  <c r="F37" i="17"/>
  <c r="G37" i="17" s="1"/>
  <c r="D112" i="4"/>
  <c r="E102" i="4"/>
  <c r="E101" i="4"/>
  <c r="E111" i="4"/>
  <c r="E100" i="4"/>
  <c r="E110" i="4"/>
  <c r="E94" i="4"/>
  <c r="E105" i="4"/>
  <c r="E109" i="4"/>
  <c r="E96" i="4"/>
  <c r="E104" i="4"/>
  <c r="E108" i="4"/>
  <c r="E99" i="4"/>
  <c r="E98" i="4"/>
  <c r="D104" i="5"/>
  <c r="D100" i="5"/>
  <c r="D96" i="5"/>
  <c r="D92" i="5"/>
  <c r="D102" i="5"/>
  <c r="D98" i="5"/>
  <c r="D94" i="5"/>
  <c r="D90" i="5"/>
  <c r="E91" i="34"/>
  <c r="D29" i="34" s="1"/>
  <c r="E29" i="34" s="1"/>
  <c r="E98" i="34"/>
  <c r="D36" i="34" s="1"/>
  <c r="E36" i="34" s="1"/>
  <c r="E90" i="34"/>
  <c r="D28" i="34" s="1"/>
  <c r="E28" i="34" s="1"/>
  <c r="C58" i="33"/>
  <c r="E6" i="32"/>
  <c r="E127" i="31"/>
  <c r="E125" i="31"/>
  <c r="E123" i="31"/>
  <c r="E121" i="31"/>
  <c r="E117" i="31"/>
  <c r="G145" i="33"/>
  <c r="G138" i="33"/>
  <c r="F23" i="19"/>
  <c r="G23" i="19"/>
  <c r="F25" i="19"/>
  <c r="G25" i="19"/>
  <c r="G28" i="19"/>
  <c r="F31" i="19"/>
  <c r="G31" i="19"/>
  <c r="F33" i="19"/>
  <c r="G33" i="19"/>
  <c r="F35" i="19"/>
  <c r="G35" i="19"/>
  <c r="F37" i="19"/>
  <c r="G37" i="19"/>
  <c r="F39" i="19"/>
  <c r="G39" i="19"/>
  <c r="D147" i="20"/>
  <c r="F88" i="5"/>
  <c r="F102" i="5"/>
  <c r="F98" i="5"/>
  <c r="F94" i="5"/>
  <c r="F105" i="5"/>
  <c r="F103" i="5"/>
  <c r="F101" i="5"/>
  <c r="F99" i="5"/>
  <c r="F97" i="5"/>
  <c r="F95" i="5"/>
  <c r="F93" i="5"/>
  <c r="D103" i="5"/>
  <c r="D99" i="5"/>
  <c r="D95" i="5"/>
  <c r="D91" i="5"/>
  <c r="F92" i="5"/>
  <c r="F91" i="5"/>
  <c r="E39" i="9"/>
  <c r="F152" i="33"/>
  <c r="G150" i="33"/>
  <c r="G142" i="33"/>
  <c r="E135" i="33"/>
  <c r="E137" i="33"/>
  <c r="E139" i="33"/>
  <c r="E141" i="33"/>
  <c r="E143" i="33"/>
  <c r="E145" i="33"/>
  <c r="E147" i="33"/>
  <c r="E149" i="33"/>
  <c r="E151" i="33"/>
  <c r="E134" i="33"/>
  <c r="F5" i="28"/>
  <c r="E142" i="20"/>
  <c r="D36" i="20" s="1"/>
  <c r="E36" i="20"/>
  <c r="D28" i="20"/>
  <c r="E28" i="20" s="1"/>
  <c r="E95" i="34"/>
  <c r="D33" i="34" s="1"/>
  <c r="E33" i="34" s="1"/>
  <c r="E137" i="20"/>
  <c r="D31" i="20" s="1"/>
  <c r="E31" i="20" s="1"/>
  <c r="E143" i="20"/>
  <c r="D37" i="20" s="1"/>
  <c r="E37" i="20"/>
  <c r="E135" i="20"/>
  <c r="D29" i="20" s="1"/>
  <c r="E29" i="20" s="1"/>
  <c r="E145" i="20"/>
  <c r="D39" i="20" s="1"/>
  <c r="E39" i="20"/>
  <c r="E129" i="20"/>
  <c r="D34" i="20"/>
  <c r="E34" i="20" s="1"/>
  <c r="E136" i="20"/>
  <c r="D30" i="20" s="1"/>
  <c r="E30" i="20" s="1"/>
  <c r="D26" i="20"/>
  <c r="E26" i="20" s="1"/>
  <c r="E144" i="20"/>
  <c r="D38" i="20" s="1"/>
  <c r="E38" i="20"/>
  <c r="D24" i="20"/>
  <c r="E24" i="20" s="1"/>
  <c r="E146" i="20"/>
  <c r="D40" i="20" s="1"/>
  <c r="E40" i="20" s="1"/>
  <c r="D32" i="20"/>
  <c r="E32" i="20" s="1"/>
  <c r="E152" i="33"/>
  <c r="E104" i="32"/>
  <c r="D23" i="20"/>
  <c r="E23" i="20"/>
  <c r="G5" i="28"/>
  <c r="G7" i="28"/>
  <c r="E121" i="4"/>
  <c r="E137" i="4"/>
  <c r="E135" i="4"/>
  <c r="E133" i="4"/>
  <c r="E131" i="4"/>
  <c r="E129" i="4"/>
  <c r="E127" i="4"/>
  <c r="E125" i="4"/>
  <c r="E123" i="4"/>
  <c r="J121" i="4"/>
  <c r="J137" i="4"/>
  <c r="J135" i="4"/>
  <c r="J133" i="4"/>
  <c r="J131" i="4"/>
  <c r="J129" i="4"/>
  <c r="J127" i="4"/>
  <c r="J125" i="4"/>
  <c r="J123" i="4"/>
  <c r="E138" i="4"/>
  <c r="E136" i="4"/>
  <c r="E134" i="4"/>
  <c r="E132" i="4"/>
  <c r="E130" i="4"/>
  <c r="E128" i="4"/>
  <c r="E126" i="4"/>
  <c r="E124" i="4"/>
  <c r="J138" i="4"/>
  <c r="J136" i="4"/>
  <c r="J134" i="4"/>
  <c r="J132" i="4"/>
  <c r="J130" i="4"/>
  <c r="J128" i="4"/>
  <c r="J126" i="4"/>
  <c r="J124" i="4"/>
  <c r="E148" i="4"/>
  <c r="E150" i="4"/>
  <c r="E154" i="4"/>
  <c r="E158" i="4"/>
  <c r="E162" i="4"/>
  <c r="E149" i="4"/>
  <c r="E153" i="4"/>
  <c r="E157" i="4"/>
  <c r="E161" i="4"/>
  <c r="E165" i="4"/>
  <c r="E166" i="4"/>
  <c r="E152" i="4"/>
  <c r="E156" i="4"/>
  <c r="E160" i="4"/>
  <c r="E164" i="4"/>
  <c r="E151" i="4"/>
  <c r="E155" i="4"/>
  <c r="E159" i="4"/>
  <c r="E163" i="4"/>
  <c r="E133" i="9"/>
  <c r="D39" i="9" s="1"/>
  <c r="F39" i="9" s="1"/>
  <c r="G39" i="9" s="1"/>
  <c r="E131" i="9"/>
  <c r="D37" i="9" s="1"/>
  <c r="E129" i="9"/>
  <c r="D35" i="9" s="1"/>
  <c r="F35" i="9"/>
  <c r="G35" i="9" s="1"/>
  <c r="E127" i="9"/>
  <c r="D33" i="9" s="1"/>
  <c r="F33" i="9"/>
  <c r="G33" i="9" s="1"/>
  <c r="E125" i="9"/>
  <c r="D31" i="9" s="1"/>
  <c r="F31" i="9"/>
  <c r="G31" i="9" s="1"/>
  <c r="E123" i="9"/>
  <c r="D29" i="9" s="1"/>
  <c r="F29" i="9"/>
  <c r="G29" i="9" s="1"/>
  <c r="E121" i="9"/>
  <c r="D27" i="9" s="1"/>
  <c r="F27" i="9"/>
  <c r="G27" i="9" s="1"/>
  <c r="E119" i="9"/>
  <c r="D25" i="9" s="1"/>
  <c r="F25" i="9"/>
  <c r="G25" i="9" s="1"/>
  <c r="E117" i="9"/>
  <c r="D23" i="9" s="1"/>
  <c r="E134" i="9"/>
  <c r="D40" i="9"/>
  <c r="F40" i="9" s="1"/>
  <c r="G40" i="9"/>
  <c r="E132" i="9"/>
  <c r="D38" i="9"/>
  <c r="E130" i="9"/>
  <c r="D36" i="9"/>
  <c r="F36" i="9" s="1"/>
  <c r="G36" i="9" s="1"/>
  <c r="E128" i="9"/>
  <c r="D34" i="9"/>
  <c r="F34" i="9" s="1"/>
  <c r="G34" i="9"/>
  <c r="E126" i="9"/>
  <c r="D32" i="9"/>
  <c r="F32" i="9" s="1"/>
  <c r="G32" i="9" s="1"/>
  <c r="E124" i="9"/>
  <c r="D30" i="9"/>
  <c r="F30" i="9" s="1"/>
  <c r="G30" i="9"/>
  <c r="E122" i="9"/>
  <c r="D28" i="9"/>
  <c r="F28" i="9" s="1"/>
  <c r="G28" i="9" s="1"/>
  <c r="E120" i="9"/>
  <c r="D26" i="9"/>
  <c r="F26" i="9" s="1"/>
  <c r="G26" i="9"/>
  <c r="E118" i="9"/>
  <c r="D24" i="9"/>
  <c r="F24" i="9" s="1"/>
  <c r="G24" i="9" s="1"/>
  <c r="F23" i="9"/>
  <c r="G23" i="9"/>
  <c r="H155" i="4" l="1"/>
  <c r="H163" i="4"/>
  <c r="J139" i="4"/>
  <c r="H164" i="4"/>
  <c r="E135" i="9"/>
  <c r="D41" i="9"/>
  <c r="H156" i="4"/>
  <c r="G92" i="5"/>
  <c r="D27" i="5" s="1"/>
  <c r="E27" i="5" s="1"/>
  <c r="D155" i="29"/>
  <c r="C46" i="33"/>
  <c r="C51" i="33" s="1"/>
  <c r="F107" i="33"/>
  <c r="F109" i="33"/>
  <c r="F121" i="33"/>
  <c r="D39" i="33" s="1"/>
  <c r="E39" i="33" s="1"/>
  <c r="F110" i="33"/>
  <c r="C88" i="32"/>
  <c r="N68" i="32"/>
  <c r="E171" i="32"/>
  <c r="H171" i="32"/>
  <c r="M72" i="5"/>
  <c r="E7" i="5" s="1"/>
  <c r="D40" i="17"/>
  <c r="F40" i="17" s="1"/>
  <c r="G40" i="17" s="1"/>
  <c r="Y66" i="17"/>
  <c r="Y64" i="17"/>
  <c r="D38" i="17"/>
  <c r="D36" i="17"/>
  <c r="F36" i="17" s="1"/>
  <c r="G36" i="17" s="1"/>
  <c r="Y62" i="17"/>
  <c r="D34" i="17"/>
  <c r="F34" i="17" s="1"/>
  <c r="G34" i="17" s="1"/>
  <c r="Y60" i="17"/>
  <c r="D32" i="17"/>
  <c r="F32" i="17" s="1"/>
  <c r="G32" i="17" s="1"/>
  <c r="Y58" i="17"/>
  <c r="D30" i="17"/>
  <c r="F30" i="17" s="1"/>
  <c r="G30" i="17" s="1"/>
  <c r="Y56" i="17"/>
  <c r="D28" i="17"/>
  <c r="F28" i="17" s="1"/>
  <c r="G28" i="17" s="1"/>
  <c r="Y54" i="17"/>
  <c r="D26" i="17"/>
  <c r="F26" i="17" s="1"/>
  <c r="G26" i="17" s="1"/>
  <c r="Y52" i="17"/>
  <c r="F7" i="10"/>
  <c r="F106" i="5"/>
  <c r="D24" i="17"/>
  <c r="E6" i="5"/>
  <c r="F11" i="28"/>
  <c r="G11" i="28" s="1"/>
  <c r="G148" i="33"/>
  <c r="G144" i="33"/>
  <c r="G140" i="33"/>
  <c r="G136" i="33"/>
  <c r="G149" i="33"/>
  <c r="G141" i="33"/>
  <c r="G134" i="33"/>
  <c r="G146" i="33"/>
  <c r="G137" i="33"/>
  <c r="B6" i="30"/>
  <c r="E7" i="30"/>
  <c r="F7" i="30" s="1"/>
  <c r="F111" i="33"/>
  <c r="E99" i="34"/>
  <c r="D37" i="34" s="1"/>
  <c r="E37" i="34" s="1"/>
  <c r="E89" i="34"/>
  <c r="D27" i="34" s="1"/>
  <c r="E27" i="34" s="1"/>
  <c r="E85" i="34"/>
  <c r="E93" i="34"/>
  <c r="D31" i="34" s="1"/>
  <c r="E31" i="34" s="1"/>
  <c r="E97" i="34"/>
  <c r="D35" i="34" s="1"/>
  <c r="E35" i="34" s="1"/>
  <c r="E87" i="34"/>
  <c r="D25" i="34" s="1"/>
  <c r="E25" i="34" s="1"/>
  <c r="E102" i="34"/>
  <c r="D40" i="34" s="1"/>
  <c r="E40" i="34" s="1"/>
  <c r="E94" i="34"/>
  <c r="D32" i="34" s="1"/>
  <c r="E32" i="34" s="1"/>
  <c r="E86" i="34"/>
  <c r="D24" i="34" s="1"/>
  <c r="E24" i="34" s="1"/>
  <c r="E101" i="34"/>
  <c r="D39" i="34" s="1"/>
  <c r="E39" i="34" s="1"/>
  <c r="E7" i="31"/>
  <c r="B140" i="31"/>
  <c r="G97" i="5"/>
  <c r="D32" i="5" s="1"/>
  <c r="E32" i="5" s="1"/>
  <c r="E112" i="4"/>
  <c r="C106" i="5"/>
  <c r="D89" i="5"/>
  <c r="D139" i="10"/>
  <c r="G151" i="33"/>
  <c r="G147" i="33"/>
  <c r="G143" i="33"/>
  <c r="G139" i="33"/>
  <c r="G135" i="33"/>
  <c r="E167" i="32"/>
  <c r="E163" i="32"/>
  <c r="E158" i="32"/>
  <c r="E155" i="32"/>
  <c r="E150" i="32"/>
  <c r="E126" i="31"/>
  <c r="E122" i="31"/>
  <c r="E116" i="31"/>
  <c r="D132" i="31"/>
  <c r="D133" i="31" s="1"/>
  <c r="E133" i="31" s="1"/>
  <c r="E100" i="34"/>
  <c r="D38" i="34" s="1"/>
  <c r="E38" i="34" s="1"/>
  <c r="E96" i="34"/>
  <c r="D34" i="34" s="1"/>
  <c r="E34" i="34" s="1"/>
  <c r="E92" i="34"/>
  <c r="D30" i="34" s="1"/>
  <c r="E30" i="34" s="1"/>
  <c r="E88" i="34"/>
  <c r="D26" i="34" s="1"/>
  <c r="E26" i="34" s="1"/>
  <c r="E133" i="20"/>
  <c r="D27" i="20" s="1"/>
  <c r="E27" i="20" s="1"/>
  <c r="E139" i="20"/>
  <c r="D33" i="20" s="1"/>
  <c r="E33" i="20" s="1"/>
  <c r="E131" i="20"/>
  <c r="E141" i="20"/>
  <c r="D35" i="20" s="1"/>
  <c r="E35" i="20" s="1"/>
  <c r="H126" i="29"/>
  <c r="J126" i="29"/>
  <c r="C288" i="33"/>
  <c r="D288" i="33" s="1"/>
  <c r="C286" i="33"/>
  <c r="D286" i="33" s="1"/>
  <c r="C284" i="33"/>
  <c r="D284" i="33" s="1"/>
  <c r="C282" i="33"/>
  <c r="D282" i="33" s="1"/>
  <c r="C280" i="33"/>
  <c r="D280" i="33" s="1"/>
  <c r="D278" i="33"/>
  <c r="C274" i="33"/>
  <c r="D274" i="33" s="1"/>
  <c r="C272" i="33"/>
  <c r="D272" i="33" s="1"/>
  <c r="E123" i="33"/>
  <c r="F106" i="33"/>
  <c r="J66" i="9"/>
  <c r="D103" i="34"/>
  <c r="I139" i="32"/>
  <c r="D224" i="33"/>
  <c r="E214" i="33"/>
  <c r="F214" i="33" s="1"/>
  <c r="E218" i="33"/>
  <c r="F218" i="33" s="1"/>
  <c r="E222" i="33"/>
  <c r="F222" i="33" s="1"/>
  <c r="D271" i="33"/>
  <c r="D281" i="33"/>
  <c r="D273" i="33"/>
  <c r="C264" i="33"/>
  <c r="I73" i="10"/>
  <c r="J96" i="4"/>
  <c r="J100" i="4"/>
  <c r="J104" i="4"/>
  <c r="J108" i="4"/>
  <c r="J94" i="4"/>
  <c r="J98" i="4"/>
  <c r="J106" i="4"/>
  <c r="J97" i="4"/>
  <c r="J105" i="4"/>
  <c r="D287" i="33"/>
  <c r="D283" i="33"/>
  <c r="D279" i="33"/>
  <c r="D275" i="33"/>
  <c r="H264" i="33"/>
  <c r="E6" i="33"/>
  <c r="C117" i="10"/>
  <c r="C71" i="34"/>
  <c r="E71" i="34"/>
  <c r="G71" i="34"/>
  <c r="D75" i="20"/>
  <c r="F75" i="20"/>
  <c r="H75" i="20"/>
  <c r="I106" i="20"/>
  <c r="I112" i="20" s="1"/>
  <c r="I112" i="4"/>
  <c r="J95" i="4"/>
  <c r="J99" i="4"/>
  <c r="J103" i="4"/>
  <c r="J107" i="4"/>
  <c r="J111" i="4"/>
  <c r="E122" i="4"/>
  <c r="E139" i="4" s="1"/>
  <c r="I139" i="4"/>
  <c r="W67" i="17"/>
  <c r="M71" i="5"/>
  <c r="D82" i="5" s="1"/>
  <c r="D72" i="5"/>
  <c r="F72" i="5"/>
  <c r="H72" i="5"/>
  <c r="J72" i="5"/>
  <c r="L72" i="5"/>
  <c r="U72" i="4"/>
  <c r="J169" i="4" s="1"/>
  <c r="D73" i="4"/>
  <c r="F73" i="4"/>
  <c r="H73" i="4"/>
  <c r="J73" i="4"/>
  <c r="L73" i="4"/>
  <c r="N73" i="4"/>
  <c r="P73" i="4"/>
  <c r="R73" i="4"/>
  <c r="T73" i="4"/>
  <c r="J52" i="29"/>
  <c r="D24" i="33" l="1"/>
  <c r="E24" i="33" s="1"/>
  <c r="W68" i="17"/>
  <c r="Y68" i="17" s="1"/>
  <c r="Z64" i="17" s="1"/>
  <c r="AA64" i="17" s="1"/>
  <c r="B6" i="17"/>
  <c r="Y67" i="17"/>
  <c r="Z63" i="17" s="1"/>
  <c r="H161" i="4"/>
  <c r="H153" i="4"/>
  <c r="E125" i="10"/>
  <c r="D27" i="10" s="1"/>
  <c r="E27" i="10" s="1"/>
  <c r="E129" i="10"/>
  <c r="D31" i="10" s="1"/>
  <c r="E31" i="10" s="1"/>
  <c r="E133" i="10"/>
  <c r="D35" i="10" s="1"/>
  <c r="E35" i="10" s="1"/>
  <c r="E137" i="10"/>
  <c r="D39" i="10" s="1"/>
  <c r="E39" i="10" s="1"/>
  <c r="E131" i="10"/>
  <c r="D33" i="10" s="1"/>
  <c r="E33" i="10" s="1"/>
  <c r="E138" i="10"/>
  <c r="D40" i="10" s="1"/>
  <c r="E40" i="10" s="1"/>
  <c r="E130" i="10"/>
  <c r="D32" i="10" s="1"/>
  <c r="E32" i="10" s="1"/>
  <c r="E122" i="10"/>
  <c r="D24" i="10" s="1"/>
  <c r="E24" i="10" s="1"/>
  <c r="E127" i="10"/>
  <c r="D29" i="10" s="1"/>
  <c r="E29" i="10" s="1"/>
  <c r="E134" i="10"/>
  <c r="D36" i="10" s="1"/>
  <c r="E36" i="10" s="1"/>
  <c r="E121" i="10"/>
  <c r="E135" i="10"/>
  <c r="D37" i="10" s="1"/>
  <c r="E37" i="10" s="1"/>
  <c r="E126" i="10"/>
  <c r="D28" i="10" s="1"/>
  <c r="E28" i="10" s="1"/>
  <c r="F6" i="28"/>
  <c r="F15" i="28" s="1"/>
  <c r="C49" i="29" s="1"/>
  <c r="F50" i="29" s="1"/>
  <c r="H159" i="4"/>
  <c r="H160" i="4"/>
  <c r="J112" i="4"/>
  <c r="H148" i="4"/>
  <c r="H158" i="4"/>
  <c r="H150" i="4"/>
  <c r="E7" i="10"/>
  <c r="E219" i="33"/>
  <c r="F219" i="33" s="1"/>
  <c r="E209" i="33"/>
  <c r="F209" i="33" s="1"/>
  <c r="E224" i="33"/>
  <c r="E211" i="33"/>
  <c r="F211" i="33" s="1"/>
  <c r="E207" i="33"/>
  <c r="F207" i="33" s="1"/>
  <c r="E215" i="33"/>
  <c r="F215" i="33" s="1"/>
  <c r="E217" i="33"/>
  <c r="F217" i="33" s="1"/>
  <c r="E213" i="33"/>
  <c r="F213" i="33" s="1"/>
  <c r="E210" i="33"/>
  <c r="F210" i="33" s="1"/>
  <c r="D27" i="33" s="1"/>
  <c r="E27" i="33" s="1"/>
  <c r="E212" i="33"/>
  <c r="F212" i="33" s="1"/>
  <c r="E206" i="33"/>
  <c r="F206" i="33" s="1"/>
  <c r="E221" i="33"/>
  <c r="F221" i="33" s="1"/>
  <c r="E223" i="33"/>
  <c r="F223" i="33" s="1"/>
  <c r="J72" i="9"/>
  <c r="F7" i="9" s="1"/>
  <c r="C102" i="9"/>
  <c r="C103" i="9"/>
  <c r="D25" i="20"/>
  <c r="E147" i="20"/>
  <c r="F128" i="31"/>
  <c r="G128" i="31" s="1"/>
  <c r="E37" i="31" s="1"/>
  <c r="F129" i="31"/>
  <c r="G129" i="31" s="1"/>
  <c r="E38" i="31" s="1"/>
  <c r="I155" i="32"/>
  <c r="I163" i="32"/>
  <c r="D106" i="5"/>
  <c r="E136" i="10"/>
  <c r="D38" i="10" s="1"/>
  <c r="E38" i="10" s="1"/>
  <c r="E128" i="10"/>
  <c r="D30" i="10" s="1"/>
  <c r="E30" i="10" s="1"/>
  <c r="E156" i="31"/>
  <c r="D35" i="31" s="1"/>
  <c r="F35" i="31" s="1"/>
  <c r="G35" i="31" s="1"/>
  <c r="E152" i="31"/>
  <c r="D31" i="31" s="1"/>
  <c r="F31" i="31" s="1"/>
  <c r="G31" i="31" s="1"/>
  <c r="H31" i="31" s="1"/>
  <c r="I31" i="31" s="1"/>
  <c r="E160" i="31"/>
  <c r="D39" i="31" s="1"/>
  <c r="F39" i="31" s="1"/>
  <c r="G39" i="31" s="1"/>
  <c r="H39" i="31" s="1"/>
  <c r="I39" i="31" s="1"/>
  <c r="E158" i="31"/>
  <c r="D37" i="31" s="1"/>
  <c r="F37" i="31" s="1"/>
  <c r="G37" i="31" s="1"/>
  <c r="H37" i="31" s="1"/>
  <c r="I37" i="31" s="1"/>
  <c r="E154" i="31"/>
  <c r="D33" i="31" s="1"/>
  <c r="F33" i="31" s="1"/>
  <c r="G33" i="31" s="1"/>
  <c r="H33" i="31" s="1"/>
  <c r="I33" i="31" s="1"/>
  <c r="E150" i="31"/>
  <c r="D29" i="31" s="1"/>
  <c r="F29" i="31" s="1"/>
  <c r="G29" i="31" s="1"/>
  <c r="H29" i="31" s="1"/>
  <c r="I29" i="31" s="1"/>
  <c r="E146" i="31"/>
  <c r="D25" i="31" s="1"/>
  <c r="F25" i="31" s="1"/>
  <c r="G25" i="31" s="1"/>
  <c r="H25" i="31" s="1"/>
  <c r="I25" i="31" s="1"/>
  <c r="E144" i="31"/>
  <c r="D23" i="31" s="1"/>
  <c r="E159" i="31"/>
  <c r="D38" i="31" s="1"/>
  <c r="F38" i="31" s="1"/>
  <c r="G38" i="31" s="1"/>
  <c r="H38" i="31" s="1"/>
  <c r="I38" i="31" s="1"/>
  <c r="E149" i="31"/>
  <c r="D28" i="31" s="1"/>
  <c r="F28" i="31" s="1"/>
  <c r="G28" i="31" s="1"/>
  <c r="H28" i="31" s="1"/>
  <c r="I28" i="31" s="1"/>
  <c r="E157" i="31"/>
  <c r="D36" i="31" s="1"/>
  <c r="F36" i="31" s="1"/>
  <c r="G36" i="31" s="1"/>
  <c r="H36" i="31" s="1"/>
  <c r="I36" i="31" s="1"/>
  <c r="E147" i="31"/>
  <c r="D26" i="31" s="1"/>
  <c r="F26" i="31" s="1"/>
  <c r="G26" i="31" s="1"/>
  <c r="H26" i="31" s="1"/>
  <c r="I26" i="31" s="1"/>
  <c r="E155" i="31"/>
  <c r="D34" i="31" s="1"/>
  <c r="F34" i="31" s="1"/>
  <c r="G34" i="31" s="1"/>
  <c r="H34" i="31" s="1"/>
  <c r="I34" i="31" s="1"/>
  <c r="E151" i="31"/>
  <c r="D30" i="31" s="1"/>
  <c r="F30" i="31" s="1"/>
  <c r="G30" i="31" s="1"/>
  <c r="H30" i="31" s="1"/>
  <c r="I30" i="31" s="1"/>
  <c r="E161" i="31"/>
  <c r="D40" i="31" s="1"/>
  <c r="F40" i="31" s="1"/>
  <c r="G40" i="31" s="1"/>
  <c r="H40" i="31" s="1"/>
  <c r="I40" i="31" s="1"/>
  <c r="E153" i="31"/>
  <c r="D32" i="31" s="1"/>
  <c r="F32" i="31" s="1"/>
  <c r="G32" i="31" s="1"/>
  <c r="H32" i="31" s="1"/>
  <c r="I32" i="31" s="1"/>
  <c r="E145" i="31"/>
  <c r="D24" i="31" s="1"/>
  <c r="F24" i="31" s="1"/>
  <c r="G24" i="31" s="1"/>
  <c r="H24" i="31" s="1"/>
  <c r="I24" i="31" s="1"/>
  <c r="E148" i="31"/>
  <c r="D27" i="31" s="1"/>
  <c r="F27" i="31" s="1"/>
  <c r="G27" i="31" s="1"/>
  <c r="H27" i="31" s="1"/>
  <c r="I27" i="31" s="1"/>
  <c r="E162" i="31"/>
  <c r="E90" i="30"/>
  <c r="E100" i="30"/>
  <c r="E89" i="30"/>
  <c r="E97" i="30"/>
  <c r="E105" i="30"/>
  <c r="E98" i="30"/>
  <c r="E88" i="30"/>
  <c r="D23" i="30" s="1"/>
  <c r="E95" i="30"/>
  <c r="E103" i="30"/>
  <c r="E104" i="30"/>
  <c r="E101" i="30"/>
  <c r="E102" i="30"/>
  <c r="E99" i="30"/>
  <c r="E96" i="30"/>
  <c r="E94" i="30"/>
  <c r="E92" i="30"/>
  <c r="E93" i="30"/>
  <c r="E91" i="30"/>
  <c r="F24" i="17"/>
  <c r="D41" i="17"/>
  <c r="B6" i="5"/>
  <c r="F7" i="5"/>
  <c r="E162" i="32"/>
  <c r="I162" i="32" s="1"/>
  <c r="E165" i="32"/>
  <c r="E156" i="32"/>
  <c r="I156" i="32" s="1"/>
  <c r="E161" i="32"/>
  <c r="E154" i="32"/>
  <c r="I154" i="32" s="1"/>
  <c r="E152" i="32"/>
  <c r="E164" i="32"/>
  <c r="E151" i="32"/>
  <c r="E159" i="32"/>
  <c r="D6" i="28"/>
  <c r="G6" i="28" s="1"/>
  <c r="G94" i="5"/>
  <c r="D29" i="5" s="1"/>
  <c r="E29" i="5" s="1"/>
  <c r="G90" i="5"/>
  <c r="D25" i="5" s="1"/>
  <c r="E25" i="5" s="1"/>
  <c r="G100" i="5"/>
  <c r="D35" i="5" s="1"/>
  <c r="E35" i="5" s="1"/>
  <c r="G91" i="5"/>
  <c r="D26" i="5" s="1"/>
  <c r="E26" i="5" s="1"/>
  <c r="G99" i="5"/>
  <c r="D34" i="5" s="1"/>
  <c r="E34" i="5" s="1"/>
  <c r="G101" i="5"/>
  <c r="D36" i="5" s="1"/>
  <c r="E36" i="5" s="1"/>
  <c r="G96" i="5"/>
  <c r="D31" i="5" s="1"/>
  <c r="E31" i="5" s="1"/>
  <c r="G95" i="5"/>
  <c r="D30" i="5" s="1"/>
  <c r="E30" i="5" s="1"/>
  <c r="G103" i="5"/>
  <c r="D38" i="5" s="1"/>
  <c r="E38" i="5" s="1"/>
  <c r="G98" i="5"/>
  <c r="D33" i="5" s="1"/>
  <c r="E33" i="5" s="1"/>
  <c r="G105" i="5"/>
  <c r="D40" i="5" s="1"/>
  <c r="E40" i="5" s="1"/>
  <c r="G102" i="5"/>
  <c r="D37" i="5" s="1"/>
  <c r="E37" i="5" s="1"/>
  <c r="G104" i="5"/>
  <c r="D39" i="5" s="1"/>
  <c r="E39" i="5" s="1"/>
  <c r="H165" i="4"/>
  <c r="H157" i="4"/>
  <c r="H149" i="4"/>
  <c r="H151" i="4"/>
  <c r="H162" i="4"/>
  <c r="H154" i="4"/>
  <c r="E220" i="33"/>
  <c r="F220" i="33" s="1"/>
  <c r="E216" i="33"/>
  <c r="F216" i="33" s="1"/>
  <c r="E208" i="33"/>
  <c r="F208" i="33" s="1"/>
  <c r="D25" i="33" s="1"/>
  <c r="E25" i="33" s="1"/>
  <c r="U73" i="4"/>
  <c r="F7" i="4" s="1"/>
  <c r="C289" i="33"/>
  <c r="D289" i="33" s="1"/>
  <c r="D277" i="33"/>
  <c r="D285" i="33"/>
  <c r="F113" i="33"/>
  <c r="D31" i="33" s="1"/>
  <c r="E31" i="33" s="1"/>
  <c r="F108" i="33"/>
  <c r="D276" i="33"/>
  <c r="F114" i="33"/>
  <c r="F116" i="33"/>
  <c r="D34" i="33" s="1"/>
  <c r="E34" i="33" s="1"/>
  <c r="F118" i="33"/>
  <c r="D36" i="33" s="1"/>
  <c r="E36" i="33" s="1"/>
  <c r="F120" i="33"/>
  <c r="D38" i="33" s="1"/>
  <c r="E38" i="33" s="1"/>
  <c r="F122" i="33"/>
  <c r="D40" i="33" s="1"/>
  <c r="E40" i="33" s="1"/>
  <c r="G89" i="5"/>
  <c r="D24" i="5" s="1"/>
  <c r="E24" i="5" s="1"/>
  <c r="E153" i="32"/>
  <c r="E157" i="32"/>
  <c r="E160" i="32"/>
  <c r="E166" i="32"/>
  <c r="I166" i="32" s="1"/>
  <c r="E123" i="10"/>
  <c r="D25" i="10" s="1"/>
  <c r="E25" i="10" s="1"/>
  <c r="E132" i="10"/>
  <c r="D34" i="10" s="1"/>
  <c r="E34" i="10" s="1"/>
  <c r="E124" i="10"/>
  <c r="D26" i="10" s="1"/>
  <c r="E26" i="10" s="1"/>
  <c r="G88" i="5"/>
  <c r="G93" i="5"/>
  <c r="D28" i="5" s="1"/>
  <c r="E28" i="5" s="1"/>
  <c r="F7" i="31"/>
  <c r="B6" i="31"/>
  <c r="D23" i="34"/>
  <c r="E103" i="34"/>
  <c r="G152" i="33"/>
  <c r="E7" i="33" s="1"/>
  <c r="B6" i="33" s="1"/>
  <c r="H150" i="32"/>
  <c r="H166" i="32"/>
  <c r="H153" i="32"/>
  <c r="H155" i="32"/>
  <c r="H167" i="32"/>
  <c r="I167" i="32" s="1"/>
  <c r="H160" i="32"/>
  <c r="H152" i="32"/>
  <c r="H165" i="32"/>
  <c r="H158" i="32"/>
  <c r="I158" i="32" s="1"/>
  <c r="H151" i="32"/>
  <c r="H164" i="32"/>
  <c r="H156" i="32"/>
  <c r="H157" i="32"/>
  <c r="H162" i="32"/>
  <c r="H161" i="32"/>
  <c r="H163" i="32"/>
  <c r="H159" i="32"/>
  <c r="H154" i="32"/>
  <c r="N74" i="32"/>
  <c r="E7" i="32" s="1"/>
  <c r="C104" i="32"/>
  <c r="C106" i="32"/>
  <c r="F112" i="33"/>
  <c r="F105" i="33"/>
  <c r="F119" i="33"/>
  <c r="D37" i="33" s="1"/>
  <c r="E37" i="33" s="1"/>
  <c r="F117" i="33"/>
  <c r="D35" i="33" s="1"/>
  <c r="E35" i="33" s="1"/>
  <c r="F115" i="33"/>
  <c r="H152" i="4"/>
  <c r="D26" i="30" l="1"/>
  <c r="E26" i="30" s="1"/>
  <c r="D27" i="30"/>
  <c r="E27" i="30" s="1"/>
  <c r="D31" i="30"/>
  <c r="E31" i="30" s="1"/>
  <c r="D37" i="30"/>
  <c r="E37" i="30" s="1"/>
  <c r="D39" i="30"/>
  <c r="E39" i="30" s="1"/>
  <c r="D30" i="30"/>
  <c r="E30" i="30" s="1"/>
  <c r="D33" i="30"/>
  <c r="E33" i="30" s="1"/>
  <c r="D32" i="30"/>
  <c r="E32" i="30" s="1"/>
  <c r="D35" i="30"/>
  <c r="E35" i="30" s="1"/>
  <c r="D28" i="30"/>
  <c r="E28" i="30" s="1"/>
  <c r="D29" i="30"/>
  <c r="E29" i="30" s="1"/>
  <c r="D34" i="30"/>
  <c r="E34" i="30" s="1"/>
  <c r="D36" i="30"/>
  <c r="E36" i="30" s="1"/>
  <c r="D38" i="30"/>
  <c r="E38" i="30" s="1"/>
  <c r="E40" i="30"/>
  <c r="D40" i="30"/>
  <c r="E24" i="30"/>
  <c r="D24" i="30"/>
  <c r="D41" i="30" s="1"/>
  <c r="E25" i="30"/>
  <c r="D25" i="30"/>
  <c r="D31" i="32"/>
  <c r="E31" i="32" s="1"/>
  <c r="J158" i="32"/>
  <c r="D40" i="32"/>
  <c r="E40" i="32" s="1"/>
  <c r="J167" i="32"/>
  <c r="D23" i="33"/>
  <c r="F123" i="33"/>
  <c r="D101" i="32"/>
  <c r="D100" i="32"/>
  <c r="F7" i="32"/>
  <c r="B6" i="32"/>
  <c r="H168" i="32"/>
  <c r="D23" i="5"/>
  <c r="G106" i="5"/>
  <c r="D39" i="32"/>
  <c r="E39" i="32" s="1"/>
  <c r="J166" i="32"/>
  <c r="I157" i="32"/>
  <c r="B6" i="4"/>
  <c r="G7" i="4"/>
  <c r="I159" i="32"/>
  <c r="I164" i="32"/>
  <c r="D27" i="32"/>
  <c r="E27" i="32" s="1"/>
  <c r="J154" i="32"/>
  <c r="D29" i="32"/>
  <c r="E29" i="32" s="1"/>
  <c r="J156" i="32"/>
  <c r="D35" i="32"/>
  <c r="E35" i="32" s="1"/>
  <c r="J162" i="32"/>
  <c r="F23" i="31"/>
  <c r="D41" i="31"/>
  <c r="D36" i="32"/>
  <c r="E36" i="32" s="1"/>
  <c r="J163" i="32"/>
  <c r="D28" i="32"/>
  <c r="E28" i="32" s="1"/>
  <c r="J155" i="32"/>
  <c r="E168" i="32"/>
  <c r="E4" i="28"/>
  <c r="E41" i="31"/>
  <c r="D99" i="9"/>
  <c r="E99" i="9" s="1"/>
  <c r="E38" i="9" s="1"/>
  <c r="F38" i="9" s="1"/>
  <c r="G38" i="9" s="1"/>
  <c r="D98" i="9"/>
  <c r="E98" i="9" s="1"/>
  <c r="G7" i="9"/>
  <c r="B6" i="9"/>
  <c r="D29" i="33"/>
  <c r="E29" i="33" s="1"/>
  <c r="D28" i="33"/>
  <c r="E28" i="33" s="1"/>
  <c r="E9" i="33"/>
  <c r="E139" i="10"/>
  <c r="B6" i="10" s="1"/>
  <c r="D23" i="10"/>
  <c r="D33" i="33"/>
  <c r="E33" i="33" s="1"/>
  <c r="D30" i="33"/>
  <c r="E30" i="33" s="1"/>
  <c r="E23" i="34"/>
  <c r="F23" i="34" s="1"/>
  <c r="G23" i="34" s="1"/>
  <c r="D41" i="34"/>
  <c r="E41" i="34" s="1"/>
  <c r="I160" i="32"/>
  <c r="I153" i="32"/>
  <c r="D32" i="33"/>
  <c r="E32" i="33" s="1"/>
  <c r="D26" i="33"/>
  <c r="E26" i="33" s="1"/>
  <c r="I151" i="32"/>
  <c r="I152" i="32"/>
  <c r="I161" i="32"/>
  <c r="I165" i="32"/>
  <c r="G24" i="17"/>
  <c r="E23" i="30"/>
  <c r="E106" i="30"/>
  <c r="H35" i="31"/>
  <c r="I35" i="31" s="1"/>
  <c r="I150" i="32"/>
  <c r="E25" i="20"/>
  <c r="D41" i="20"/>
  <c r="E41" i="20" s="1"/>
  <c r="F224" i="33"/>
  <c r="H166" i="4"/>
  <c r="I160" i="4"/>
  <c r="J160" i="4" s="1"/>
  <c r="D35" i="4" s="1"/>
  <c r="E35" i="4" s="1"/>
  <c r="I161" i="4"/>
  <c r="J161" i="4" s="1"/>
  <c r="D36" i="4" s="1"/>
  <c r="E36" i="4" s="1"/>
  <c r="E38" i="17"/>
  <c r="AA67" i="17"/>
  <c r="E41" i="30" l="1"/>
  <c r="F41" i="30" s="1"/>
  <c r="G41" i="30" s="1"/>
  <c r="I166" i="4"/>
  <c r="J166" i="4" s="1"/>
  <c r="I156" i="4"/>
  <c r="J156" i="4" s="1"/>
  <c r="D31" i="4" s="1"/>
  <c r="E31" i="4" s="1"/>
  <c r="I163" i="4"/>
  <c r="J163" i="4" s="1"/>
  <c r="D38" i="4" s="1"/>
  <c r="E38" i="4" s="1"/>
  <c r="I155" i="4"/>
  <c r="J155" i="4" s="1"/>
  <c r="D30" i="4" s="1"/>
  <c r="E30" i="4" s="1"/>
  <c r="I164" i="4"/>
  <c r="J164" i="4" s="1"/>
  <c r="D39" i="4" s="1"/>
  <c r="E39" i="4" s="1"/>
  <c r="I150" i="4"/>
  <c r="J150" i="4" s="1"/>
  <c r="D25" i="4" s="1"/>
  <c r="E25" i="4" s="1"/>
  <c r="F24" i="20"/>
  <c r="G24" i="20" s="1"/>
  <c r="F40" i="20"/>
  <c r="G40" i="20" s="1"/>
  <c r="F38" i="20"/>
  <c r="G38" i="20" s="1"/>
  <c r="F37" i="20"/>
  <c r="G37" i="20" s="1"/>
  <c r="F39" i="20"/>
  <c r="G39" i="20" s="1"/>
  <c r="F36" i="20"/>
  <c r="G36" i="20" s="1"/>
  <c r="F34" i="20"/>
  <c r="G34" i="20" s="1"/>
  <c r="F41" i="20"/>
  <c r="G41" i="20" s="1"/>
  <c r="F29" i="20"/>
  <c r="G29" i="20" s="1"/>
  <c r="F32" i="20"/>
  <c r="G32" i="20" s="1"/>
  <c r="F30" i="20"/>
  <c r="G30" i="20" s="1"/>
  <c r="F31" i="20"/>
  <c r="G31" i="20" s="1"/>
  <c r="F28" i="20"/>
  <c r="G28" i="20" s="1"/>
  <c r="F26" i="20"/>
  <c r="G26" i="20" s="1"/>
  <c r="F23" i="20"/>
  <c r="G23" i="20" s="1"/>
  <c r="F27" i="20"/>
  <c r="G27" i="20" s="1"/>
  <c r="F33" i="20"/>
  <c r="G33" i="20" s="1"/>
  <c r="F35" i="20"/>
  <c r="G35" i="20" s="1"/>
  <c r="J150" i="32"/>
  <c r="I168" i="32"/>
  <c r="D41" i="32" s="1"/>
  <c r="E41" i="32" s="1"/>
  <c r="F41" i="32" s="1"/>
  <c r="G41" i="32" s="1"/>
  <c r="D23" i="32"/>
  <c r="E23" i="32" s="1"/>
  <c r="F23" i="32" s="1"/>
  <c r="G23" i="32" s="1"/>
  <c r="F38" i="30"/>
  <c r="G38" i="30" s="1"/>
  <c r="F28" i="30"/>
  <c r="G28" i="30" s="1"/>
  <c r="D34" i="32"/>
  <c r="E34" i="32" s="1"/>
  <c r="F34" i="32" s="1"/>
  <c r="G34" i="32" s="1"/>
  <c r="J161" i="32"/>
  <c r="D24" i="32"/>
  <c r="E24" i="32" s="1"/>
  <c r="F24" i="32" s="1"/>
  <c r="G24" i="32" s="1"/>
  <c r="J151" i="32"/>
  <c r="I165" i="4"/>
  <c r="J165" i="4" s="1"/>
  <c r="D40" i="4" s="1"/>
  <c r="E40" i="4" s="1"/>
  <c r="I149" i="4"/>
  <c r="J149" i="4" s="1"/>
  <c r="D24" i="4" s="1"/>
  <c r="E24" i="4" s="1"/>
  <c r="D26" i="32"/>
  <c r="E26" i="32" s="1"/>
  <c r="F26" i="32" s="1"/>
  <c r="G26" i="32" s="1"/>
  <c r="J153" i="32"/>
  <c r="E23" i="10"/>
  <c r="F23" i="10" s="1"/>
  <c r="G23" i="10" s="1"/>
  <c r="D41" i="10"/>
  <c r="E41" i="10" s="1"/>
  <c r="F28" i="33"/>
  <c r="G28" i="33" s="1"/>
  <c r="E37" i="9"/>
  <c r="E102" i="9"/>
  <c r="F28" i="32"/>
  <c r="G28" i="32" s="1"/>
  <c r="F36" i="32"/>
  <c r="G36" i="32" s="1"/>
  <c r="F35" i="30"/>
  <c r="G35" i="30" s="1"/>
  <c r="F39" i="30"/>
  <c r="G39" i="30" s="1"/>
  <c r="F26" i="30"/>
  <c r="G26" i="30" s="1"/>
  <c r="F35" i="32"/>
  <c r="G35" i="32" s="1"/>
  <c r="F29" i="32"/>
  <c r="G29" i="32" s="1"/>
  <c r="F27" i="32"/>
  <c r="G27" i="32" s="1"/>
  <c r="J159" i="32"/>
  <c r="D32" i="32"/>
  <c r="E32" i="32" s="1"/>
  <c r="F32" i="32" s="1"/>
  <c r="G32" i="32" s="1"/>
  <c r="I162" i="4"/>
  <c r="J162" i="4" s="1"/>
  <c r="D37" i="4" s="1"/>
  <c r="E37" i="4" s="1"/>
  <c r="J157" i="32"/>
  <c r="D30" i="32"/>
  <c r="E30" i="32" s="1"/>
  <c r="F30" i="32" s="1"/>
  <c r="G30" i="32" s="1"/>
  <c r="F39" i="32"/>
  <c r="G39" i="32" s="1"/>
  <c r="D41" i="33"/>
  <c r="E41" i="33" s="1"/>
  <c r="E23" i="33"/>
  <c r="F23" i="33" s="1"/>
  <c r="G23" i="33" s="1"/>
  <c r="I152" i="4"/>
  <c r="J152" i="4" s="1"/>
  <c r="D27" i="4" s="1"/>
  <c r="E27" i="4" s="1"/>
  <c r="F40" i="32"/>
  <c r="G40" i="32" s="1"/>
  <c r="F31" i="32"/>
  <c r="G31" i="32" s="1"/>
  <c r="E13" i="28"/>
  <c r="G13" i="28" s="1"/>
  <c r="E41" i="17"/>
  <c r="F38" i="17"/>
  <c r="I153" i="4"/>
  <c r="J153" i="4" s="1"/>
  <c r="D28" i="4" s="1"/>
  <c r="E28" i="4" s="1"/>
  <c r="I159" i="4"/>
  <c r="J159" i="4" s="1"/>
  <c r="D34" i="4" s="1"/>
  <c r="E34" i="4" s="1"/>
  <c r="I148" i="4"/>
  <c r="J148" i="4" s="1"/>
  <c r="D23" i="4" s="1"/>
  <c r="I158" i="4"/>
  <c r="J158" i="4" s="1"/>
  <c r="D33" i="4" s="1"/>
  <c r="E33" i="4" s="1"/>
  <c r="F25" i="20"/>
  <c r="G25" i="20" s="1"/>
  <c r="F40" i="30"/>
  <c r="G40" i="30" s="1"/>
  <c r="F36" i="30"/>
  <c r="G36" i="30" s="1"/>
  <c r="D38" i="32"/>
  <c r="E38" i="32" s="1"/>
  <c r="F38" i="32" s="1"/>
  <c r="G38" i="32" s="1"/>
  <c r="J165" i="32"/>
  <c r="D25" i="32"/>
  <c r="E25" i="32" s="1"/>
  <c r="F25" i="32" s="1"/>
  <c r="G25" i="32" s="1"/>
  <c r="J152" i="32"/>
  <c r="I157" i="4"/>
  <c r="J157" i="4" s="1"/>
  <c r="D32" i="4" s="1"/>
  <c r="E32" i="4" s="1"/>
  <c r="F32" i="33"/>
  <c r="G32" i="33" s="1"/>
  <c r="D33" i="32"/>
  <c r="E33" i="32" s="1"/>
  <c r="F33" i="32" s="1"/>
  <c r="G33" i="32" s="1"/>
  <c r="J160" i="32"/>
  <c r="F41" i="34"/>
  <c r="G41" i="34" s="1"/>
  <c r="F36" i="34"/>
  <c r="G36" i="34" s="1"/>
  <c r="F29" i="34"/>
  <c r="G29" i="34" s="1"/>
  <c r="F28" i="34"/>
  <c r="G28" i="34" s="1"/>
  <c r="F33" i="34"/>
  <c r="G33" i="34" s="1"/>
  <c r="F34" i="34"/>
  <c r="G34" i="34" s="1"/>
  <c r="F32" i="34"/>
  <c r="G32" i="34" s="1"/>
  <c r="F31" i="34"/>
  <c r="G31" i="34" s="1"/>
  <c r="F30" i="34"/>
  <c r="G30" i="34" s="1"/>
  <c r="F40" i="34"/>
  <c r="G40" i="34" s="1"/>
  <c r="F37" i="34"/>
  <c r="G37" i="34" s="1"/>
  <c r="F26" i="34"/>
  <c r="G26" i="34" s="1"/>
  <c r="F39" i="34"/>
  <c r="G39" i="34" s="1"/>
  <c r="F25" i="34"/>
  <c r="G25" i="34" s="1"/>
  <c r="F27" i="34"/>
  <c r="G27" i="34" s="1"/>
  <c r="F38" i="34"/>
  <c r="G38" i="34" s="1"/>
  <c r="F24" i="34"/>
  <c r="G24" i="34" s="1"/>
  <c r="F35" i="34"/>
  <c r="G35" i="34" s="1"/>
  <c r="F30" i="33"/>
  <c r="G30" i="33" s="1"/>
  <c r="F33" i="33"/>
  <c r="G33" i="33" s="1"/>
  <c r="F29" i="33"/>
  <c r="G29" i="33" s="1"/>
  <c r="G4" i="28"/>
  <c r="G23" i="31"/>
  <c r="H23" i="31" s="1"/>
  <c r="I23" i="31" s="1"/>
  <c r="F41" i="31"/>
  <c r="G41" i="31" s="1"/>
  <c r="H41" i="31" s="1"/>
  <c r="I41" i="31" s="1"/>
  <c r="F32" i="30"/>
  <c r="G32" i="30" s="1"/>
  <c r="F37" i="30"/>
  <c r="G37" i="30" s="1"/>
  <c r="D37" i="32"/>
  <c r="E37" i="32" s="1"/>
  <c r="F37" i="32" s="1"/>
  <c r="G37" i="32" s="1"/>
  <c r="J164" i="32"/>
  <c r="I151" i="4"/>
  <c r="J151" i="4" s="1"/>
  <c r="D26" i="4" s="1"/>
  <c r="E26" i="4" s="1"/>
  <c r="I154" i="4"/>
  <c r="J154" i="4" s="1"/>
  <c r="D29" i="4" s="1"/>
  <c r="E29" i="4" s="1"/>
  <c r="E23" i="5"/>
  <c r="F23" i="5" s="1"/>
  <c r="G23" i="5" s="1"/>
  <c r="D41" i="5"/>
  <c r="E41" i="5" s="1"/>
  <c r="F27" i="30" l="1"/>
  <c r="G27" i="30" s="1"/>
  <c r="F30" i="30"/>
  <c r="G30" i="30" s="1"/>
  <c r="F29" i="30"/>
  <c r="G29" i="30" s="1"/>
  <c r="F23" i="30"/>
  <c r="G23" i="30" s="1"/>
  <c r="F25" i="30"/>
  <c r="G25" i="30" s="1"/>
  <c r="F31" i="30"/>
  <c r="G31" i="30" s="1"/>
  <c r="F33" i="30"/>
  <c r="G33" i="30" s="1"/>
  <c r="F34" i="30"/>
  <c r="G34" i="30" s="1"/>
  <c r="F24" i="30"/>
  <c r="G24" i="30" s="1"/>
  <c r="G38" i="17"/>
  <c r="F41" i="17"/>
  <c r="G41" i="17" s="1"/>
  <c r="J168" i="32"/>
  <c r="F41" i="5"/>
  <c r="G41" i="5" s="1"/>
  <c r="F32" i="5"/>
  <c r="G32" i="5" s="1"/>
  <c r="F27" i="5"/>
  <c r="G27" i="5" s="1"/>
  <c r="F33" i="5"/>
  <c r="G33" i="5" s="1"/>
  <c r="F36" i="5"/>
  <c r="G36" i="5" s="1"/>
  <c r="F25" i="5"/>
  <c r="G25" i="5" s="1"/>
  <c r="F39" i="5"/>
  <c r="G39" i="5" s="1"/>
  <c r="F38" i="5"/>
  <c r="G38" i="5" s="1"/>
  <c r="F34" i="5"/>
  <c r="G34" i="5" s="1"/>
  <c r="F29" i="5"/>
  <c r="G29" i="5" s="1"/>
  <c r="F24" i="5"/>
  <c r="G24" i="5" s="1"/>
  <c r="F37" i="5"/>
  <c r="G37" i="5" s="1"/>
  <c r="F30" i="5"/>
  <c r="G30" i="5" s="1"/>
  <c r="F26" i="5"/>
  <c r="G26" i="5" s="1"/>
  <c r="F28" i="5"/>
  <c r="G28" i="5" s="1"/>
  <c r="F40" i="5"/>
  <c r="G40" i="5" s="1"/>
  <c r="F31" i="5"/>
  <c r="G31" i="5" s="1"/>
  <c r="F35" i="5"/>
  <c r="G35" i="5" s="1"/>
  <c r="E23" i="4"/>
  <c r="D41" i="4"/>
  <c r="F41" i="33"/>
  <c r="G41" i="33" s="1"/>
  <c r="F39" i="33"/>
  <c r="G39" i="33" s="1"/>
  <c r="F27" i="33"/>
  <c r="G27" i="33" s="1"/>
  <c r="F35" i="33"/>
  <c r="G35" i="33" s="1"/>
  <c r="F38" i="33"/>
  <c r="G38" i="33" s="1"/>
  <c r="F31" i="33"/>
  <c r="G31" i="33" s="1"/>
  <c r="F40" i="33"/>
  <c r="G40" i="33" s="1"/>
  <c r="F25" i="33"/>
  <c r="G25" i="33" s="1"/>
  <c r="F34" i="33"/>
  <c r="G34" i="33" s="1"/>
  <c r="F24" i="33"/>
  <c r="G24" i="33" s="1"/>
  <c r="F37" i="33"/>
  <c r="G37" i="33" s="1"/>
  <c r="F36" i="33"/>
  <c r="G36" i="33" s="1"/>
  <c r="E41" i="9"/>
  <c r="E8" i="28"/>
  <c r="F37" i="9"/>
  <c r="F41" i="10"/>
  <c r="G41" i="10" s="1"/>
  <c r="F34" i="10"/>
  <c r="G34" i="10" s="1"/>
  <c r="F38" i="10"/>
  <c r="G38" i="10" s="1"/>
  <c r="F29" i="10"/>
  <c r="G29" i="10" s="1"/>
  <c r="F33" i="10"/>
  <c r="G33" i="10" s="1"/>
  <c r="F27" i="10"/>
  <c r="G27" i="10" s="1"/>
  <c r="F26" i="10"/>
  <c r="G26" i="10" s="1"/>
  <c r="F30" i="10"/>
  <c r="G30" i="10" s="1"/>
  <c r="F37" i="10"/>
  <c r="G37" i="10" s="1"/>
  <c r="F24" i="10"/>
  <c r="G24" i="10" s="1"/>
  <c r="F39" i="10"/>
  <c r="G39" i="10" s="1"/>
  <c r="F28" i="10"/>
  <c r="G28" i="10" s="1"/>
  <c r="F32" i="10"/>
  <c r="G32" i="10" s="1"/>
  <c r="F35" i="10"/>
  <c r="G35" i="10" s="1"/>
  <c r="F25" i="10"/>
  <c r="G25" i="10" s="1"/>
  <c r="F36" i="10"/>
  <c r="G36" i="10" s="1"/>
  <c r="F40" i="10"/>
  <c r="G40" i="10" s="1"/>
  <c r="F31" i="10"/>
  <c r="G31" i="10" s="1"/>
  <c r="F26" i="33"/>
  <c r="G26" i="33" s="1"/>
  <c r="E41" i="4" l="1"/>
  <c r="F8" i="4"/>
  <c r="H41" i="17"/>
  <c r="I41" i="17" s="1"/>
  <c r="H39" i="17"/>
  <c r="I39" i="17" s="1"/>
  <c r="H33" i="17"/>
  <c r="I33" i="17" s="1"/>
  <c r="H29" i="17"/>
  <c r="I29" i="17" s="1"/>
  <c r="H25" i="17"/>
  <c r="I25" i="17" s="1"/>
  <c r="H37" i="17"/>
  <c r="I37" i="17" s="1"/>
  <c r="H23" i="17"/>
  <c r="I23" i="17" s="1"/>
  <c r="H35" i="17"/>
  <c r="I35" i="17" s="1"/>
  <c r="H31" i="17"/>
  <c r="I31" i="17" s="1"/>
  <c r="H27" i="17"/>
  <c r="I27" i="17" s="1"/>
  <c r="H26" i="17"/>
  <c r="I26" i="17" s="1"/>
  <c r="H30" i="17"/>
  <c r="I30" i="17" s="1"/>
  <c r="H34" i="17"/>
  <c r="I34" i="17" s="1"/>
  <c r="H40" i="17"/>
  <c r="I40" i="17" s="1"/>
  <c r="H28" i="17"/>
  <c r="I28" i="17" s="1"/>
  <c r="H32" i="17"/>
  <c r="I32" i="17" s="1"/>
  <c r="H36" i="17"/>
  <c r="I36" i="17" s="1"/>
  <c r="H24" i="17"/>
  <c r="I24" i="17" s="1"/>
  <c r="G8" i="28"/>
  <c r="E15" i="28"/>
  <c r="C48" i="29"/>
  <c r="F49" i="29" s="1"/>
  <c r="F23" i="4"/>
  <c r="G23" i="4" s="1"/>
  <c r="H38" i="17"/>
  <c r="I38" i="17" s="1"/>
  <c r="G37" i="9"/>
  <c r="F41" i="9"/>
  <c r="G41" i="9" s="1"/>
  <c r="H37" i="9" l="1"/>
  <c r="I37" i="9" s="1"/>
  <c r="H41" i="9"/>
  <c r="I41" i="9" s="1"/>
  <c r="H36" i="9"/>
  <c r="I36" i="9" s="1"/>
  <c r="H32" i="9"/>
  <c r="I32" i="9" s="1"/>
  <c r="H26" i="9"/>
  <c r="I26" i="9" s="1"/>
  <c r="H34" i="9"/>
  <c r="I34" i="9" s="1"/>
  <c r="H25" i="9"/>
  <c r="I25" i="9" s="1"/>
  <c r="H29" i="9"/>
  <c r="I29" i="9" s="1"/>
  <c r="H33" i="9"/>
  <c r="I33" i="9" s="1"/>
  <c r="H23" i="9"/>
  <c r="I23" i="9" s="1"/>
  <c r="H28" i="9"/>
  <c r="I28" i="9" s="1"/>
  <c r="H24" i="9"/>
  <c r="I24" i="9" s="1"/>
  <c r="H39" i="9"/>
  <c r="I39" i="9" s="1"/>
  <c r="H30" i="9"/>
  <c r="I30" i="9" s="1"/>
  <c r="H40" i="9"/>
  <c r="I40" i="9" s="1"/>
  <c r="H27" i="9"/>
  <c r="I27" i="9" s="1"/>
  <c r="H31" i="9"/>
  <c r="I31" i="9" s="1"/>
  <c r="H35" i="9"/>
  <c r="I35" i="9" s="1"/>
  <c r="H38" i="9"/>
  <c r="I38" i="9" s="1"/>
  <c r="F52" i="29"/>
  <c r="G49" i="29" s="1"/>
  <c r="F41" i="4"/>
  <c r="G41" i="4" s="1"/>
  <c r="F35" i="4"/>
  <c r="G35" i="4" s="1"/>
  <c r="F36" i="4"/>
  <c r="G36" i="4" s="1"/>
  <c r="F32" i="4"/>
  <c r="G32" i="4" s="1"/>
  <c r="F27" i="4"/>
  <c r="G27" i="4" s="1"/>
  <c r="F30" i="4"/>
  <c r="G30" i="4" s="1"/>
  <c r="F33" i="4"/>
  <c r="G33" i="4" s="1"/>
  <c r="F24" i="4"/>
  <c r="G24" i="4" s="1"/>
  <c r="F39" i="4"/>
  <c r="G39" i="4" s="1"/>
  <c r="F29" i="4"/>
  <c r="G29" i="4" s="1"/>
  <c r="F28" i="4"/>
  <c r="G28" i="4" s="1"/>
  <c r="F37" i="4"/>
  <c r="G37" i="4" s="1"/>
  <c r="F25" i="4"/>
  <c r="G25" i="4" s="1"/>
  <c r="F31" i="4"/>
  <c r="G31" i="4" s="1"/>
  <c r="F26" i="4"/>
  <c r="G26" i="4" s="1"/>
  <c r="F34" i="4"/>
  <c r="G34" i="4" s="1"/>
  <c r="F38" i="4"/>
  <c r="G38" i="4" s="1"/>
  <c r="F40" i="4"/>
  <c r="G40" i="4" s="1"/>
  <c r="K49" i="29" l="1"/>
  <c r="G51" i="29"/>
  <c r="K51" i="29" s="1"/>
  <c r="L51" i="29" s="1"/>
  <c r="J59" i="29" s="1"/>
  <c r="H9" i="29" s="1"/>
  <c r="G50" i="29"/>
  <c r="K50" i="29" s="1"/>
  <c r="L50" i="29" s="1"/>
  <c r="H7" i="29" s="1"/>
  <c r="K52" i="29" l="1"/>
  <c r="L49" i="29"/>
  <c r="G52" i="29"/>
  <c r="H8" i="29" l="1"/>
  <c r="L52" i="29"/>
  <c r="E132" i="29"/>
  <c r="B6" i="29"/>
  <c r="D2" i="28" s="1"/>
  <c r="G2" i="28" l="1"/>
  <c r="G15" i="28" s="1"/>
  <c r="D15" i="28"/>
  <c r="E137" i="29"/>
  <c r="E139" i="29"/>
  <c r="D25" i="29" s="1"/>
  <c r="E25" i="29" s="1"/>
  <c r="E141" i="29"/>
  <c r="D27" i="29" s="1"/>
  <c r="E27" i="29" s="1"/>
  <c r="E143" i="29"/>
  <c r="D29" i="29" s="1"/>
  <c r="E29" i="29" s="1"/>
  <c r="E145" i="29"/>
  <c r="D31" i="29" s="1"/>
  <c r="E31" i="29" s="1"/>
  <c r="E147" i="29"/>
  <c r="D33" i="29" s="1"/>
  <c r="E33" i="29" s="1"/>
  <c r="E149" i="29"/>
  <c r="D35" i="29" s="1"/>
  <c r="E35" i="29" s="1"/>
  <c r="E151" i="29"/>
  <c r="D37" i="29" s="1"/>
  <c r="E37" i="29" s="1"/>
  <c r="E153" i="29"/>
  <c r="D39" i="29" s="1"/>
  <c r="E39" i="29" s="1"/>
  <c r="E140" i="29"/>
  <c r="D26" i="29" s="1"/>
  <c r="E26" i="29" s="1"/>
  <c r="E144" i="29"/>
  <c r="D30" i="29" s="1"/>
  <c r="E30" i="29" s="1"/>
  <c r="E148" i="29"/>
  <c r="D34" i="29" s="1"/>
  <c r="E34" i="29" s="1"/>
  <c r="E152" i="29"/>
  <c r="D38" i="29" s="1"/>
  <c r="E38" i="29" s="1"/>
  <c r="E138" i="29"/>
  <c r="D24" i="29" s="1"/>
  <c r="E24" i="29" s="1"/>
  <c r="E142" i="29"/>
  <c r="D28" i="29" s="1"/>
  <c r="E28" i="29" s="1"/>
  <c r="E146" i="29"/>
  <c r="D32" i="29" s="1"/>
  <c r="E32" i="29" s="1"/>
  <c r="E150" i="29"/>
  <c r="D36" i="29" s="1"/>
  <c r="E36" i="29" s="1"/>
  <c r="E154" i="29"/>
  <c r="D40" i="29" s="1"/>
  <c r="E40" i="29" s="1"/>
  <c r="E155" i="29" l="1"/>
  <c r="D23" i="29"/>
  <c r="D41" i="29" l="1"/>
  <c r="E41" i="29" s="1"/>
  <c r="E23" i="29"/>
  <c r="F23" i="29" l="1"/>
  <c r="G23" i="29" s="1"/>
  <c r="F41" i="29"/>
  <c r="G41" i="29" s="1"/>
  <c r="F40" i="29"/>
  <c r="G40" i="29" s="1"/>
  <c r="F24" i="29"/>
  <c r="G24" i="29" s="1"/>
  <c r="F26" i="29"/>
  <c r="G26" i="29" s="1"/>
  <c r="F33" i="29"/>
  <c r="G33" i="29" s="1"/>
  <c r="F25" i="29"/>
  <c r="G25" i="29" s="1"/>
  <c r="F28" i="29"/>
  <c r="G28" i="29" s="1"/>
  <c r="F30" i="29"/>
  <c r="G30" i="29" s="1"/>
  <c r="F35" i="29"/>
  <c r="G35" i="29" s="1"/>
  <c r="F27" i="29"/>
  <c r="G27" i="29" s="1"/>
  <c r="F32" i="29"/>
  <c r="G32" i="29" s="1"/>
  <c r="F34" i="29"/>
  <c r="G34" i="29" s="1"/>
  <c r="F37" i="29"/>
  <c r="G37" i="29" s="1"/>
  <c r="F29" i="29"/>
  <c r="G29" i="29" s="1"/>
  <c r="F36" i="29"/>
  <c r="G36" i="29" s="1"/>
  <c r="F38" i="29"/>
  <c r="G38" i="29" s="1"/>
  <c r="F39" i="29"/>
  <c r="G39" i="29" s="1"/>
  <c r="F31" i="29"/>
  <c r="G31" i="29" s="1"/>
</calcChain>
</file>

<file path=xl/sharedStrings.xml><?xml version="1.0" encoding="utf-8"?>
<sst xmlns="http://schemas.openxmlformats.org/spreadsheetml/2006/main" count="2116" uniqueCount="509">
  <si>
    <t>1. Datos del SICOP, territorialización directa de transferencias y ajuste forales transferencias</t>
  </si>
  <si>
    <t>3. Imputación del resto del gasto, incluyendo UNED, por alumnado no universitario</t>
  </si>
  <si>
    <t>datos directos</t>
  </si>
  <si>
    <t>2. Imputación del resto del gasto</t>
  </si>
  <si>
    <t>ciertas transferencias por destino, el resto</t>
  </si>
  <si>
    <t>total a imputar</t>
  </si>
  <si>
    <t>Gasto imputado</t>
  </si>
  <si>
    <t>resto de gasto a imputar</t>
  </si>
  <si>
    <t>Transferencias a al UNED</t>
  </si>
  <si>
    <t>Ministerio neto de transf Uned y Ceuta y Melilla</t>
  </si>
  <si>
    <t>0. Gasto total, desglose por subprogramas</t>
  </si>
  <si>
    <t>transf a la UNED se excluyen para evitar su doble contabilización</t>
  </si>
  <si>
    <t>3. Imputación gasto UNED y UIMP</t>
  </si>
  <si>
    <t>Peso en movilidades</t>
  </si>
  <si>
    <t>Gasto territorializado</t>
  </si>
  <si>
    <t>3. Ajuste forales, profesores de religión</t>
  </si>
  <si>
    <t>total regionalizado directamente sin transferencias a UNED</t>
  </si>
  <si>
    <t xml:space="preserve">Resto a imputar por alumnado </t>
  </si>
  <si>
    <t>2.  Regionalización del gasto en profesores de religión en las regiones que todavía no han asumido la competencia</t>
  </si>
  <si>
    <t>en amarillo van los conceptos que se reclasifican como servicios centrales o no territorializables</t>
  </si>
  <si>
    <t>Ajustes Ceuta y Melilla</t>
  </si>
  <si>
    <t>en naranja ajustes de Ceuta y Melilla</t>
  </si>
  <si>
    <t xml:space="preserve">Gasto UIMP </t>
  </si>
  <si>
    <t>Gasto UNED</t>
  </si>
  <si>
    <t>Total</t>
  </si>
  <si>
    <t>Fuente:</t>
  </si>
  <si>
    <t>Coste de los profesores de religión en las CCAA que no han asumido la competencia</t>
  </si>
  <si>
    <t>Gasto total a imputar por alumnado no universitario</t>
  </si>
  <si>
    <t xml:space="preserve">Total </t>
  </si>
  <si>
    <t>Varias Comunidades</t>
  </si>
  <si>
    <t>Servicios centrales</t>
  </si>
  <si>
    <t>Extranjero</t>
  </si>
  <si>
    <t>No regionalizable</t>
  </si>
  <si>
    <t>Se reclasifica el gasto asignado a Madrid por ser carácter estatal.</t>
  </si>
  <si>
    <t>Se reclasifica a servicios centrales en función del gasto per cápita que le correspondería a Madrid por su población</t>
  </si>
  <si>
    <t>2. Datos de la UNED</t>
  </si>
  <si>
    <t>321N/1</t>
  </si>
  <si>
    <t>322A/1</t>
  </si>
  <si>
    <t xml:space="preserve">322E/1: Enseñanzas artísticas, neto del gasto directo del Estado en Ceuta y Melilla </t>
  </si>
  <si>
    <t>Cantabria</t>
  </si>
  <si>
    <t>Castilla y León</t>
  </si>
  <si>
    <t>Cast. - La Mancha</t>
  </si>
  <si>
    <t>Cataluña</t>
  </si>
  <si>
    <t>466A</t>
  </si>
  <si>
    <t>Investigación y evaluación educativa</t>
  </si>
  <si>
    <t>indicador de reparto = alumnado de ens. Artísticas</t>
  </si>
  <si>
    <t>Alumnado medio de enseñanzas artísticas</t>
  </si>
  <si>
    <t>total regionalizado directamente</t>
  </si>
  <si>
    <t>Sin forales</t>
  </si>
  <si>
    <t>peso en alumnado total</t>
  </si>
  <si>
    <t>Dato directo para el grueso de las transferencias e inversiones. El resto por alumnado total incluyendo universidades</t>
  </si>
  <si>
    <t>4. Imputación del resto del gasto del programa por alumnado medio de primaria e infantil (todos los centros)</t>
  </si>
  <si>
    <t xml:space="preserve"> </t>
  </si>
  <si>
    <t>y en parte en proporción al alumnado universitario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</si>
  <si>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</si>
  <si>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</si>
  <si>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</si>
  <si>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</si>
  <si>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</si>
  <si>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</si>
  <si>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</si>
  <si>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en parte con datos territorializados del SICOP</t>
  </si>
  <si>
    <t>y en parte en proporción al alumnado de FP y secundaria</t>
  </si>
  <si>
    <t>gasto total imputado, miles de euros</t>
  </si>
  <si>
    <t>volumen de gasto:</t>
  </si>
  <si>
    <t>peso en total</t>
  </si>
  <si>
    <t>fuentes:</t>
  </si>
  <si>
    <t>MHAP, Secretaría General de Coordinación Autonómica y Local</t>
  </si>
  <si>
    <t>y elaboración propia</t>
  </si>
  <si>
    <t>Programa presupuestario</t>
  </si>
  <si>
    <t>indicador de reparto:</t>
  </si>
  <si>
    <t>fuente:</t>
  </si>
  <si>
    <t>Reparto territorial</t>
  </si>
  <si>
    <t>gasto directo imputado</t>
  </si>
  <si>
    <t>resto gasto imputado</t>
  </si>
  <si>
    <t>alumnado total no universitario</t>
  </si>
  <si>
    <t>Valencia</t>
  </si>
  <si>
    <t>Extremadura</t>
  </si>
  <si>
    <t>Galicia</t>
  </si>
  <si>
    <t>Madrid</t>
  </si>
  <si>
    <t>Murcia</t>
  </si>
  <si>
    <t>Navarra</t>
  </si>
  <si>
    <t>País Vasco</t>
  </si>
  <si>
    <t xml:space="preserve">322C/1:Enseñanzas universitarias, neto de gasto directo del Estado en Ceuta y Melilla </t>
  </si>
  <si>
    <t>La Rioja</t>
  </si>
  <si>
    <t>Ceuta y Melilla</t>
  </si>
  <si>
    <t>total</t>
  </si>
  <si>
    <t>gasto a imputar</t>
  </si>
  <si>
    <t>y resto en proporción a alumnado medio</t>
  </si>
  <si>
    <t>por alumnado medio total, incluyendo universidades y todos los centros</t>
  </si>
  <si>
    <t>CS01: Profesores de religión</t>
  </si>
  <si>
    <t>gasto per cápita, euros</t>
  </si>
  <si>
    <t>Localización del gasto de acuerdo con SICOP y</t>
  </si>
  <si>
    <t>valoración de la competencia, con ajustes para pasar a caja</t>
  </si>
  <si>
    <t>ver 941M_2</t>
  </si>
  <si>
    <t xml:space="preserve">324M/1: Servicios complementarios de la enseñanza, neto del gasto directo del Estado en Ceuta y Melilla </t>
  </si>
  <si>
    <t>volumen de gasto</t>
  </si>
  <si>
    <t>criterio de reparto:</t>
  </si>
  <si>
    <t>gasto</t>
  </si>
  <si>
    <t>sin forales</t>
  </si>
  <si>
    <t>ajuste forales</t>
  </si>
  <si>
    <t>total territorializado directamente</t>
  </si>
  <si>
    <t>peso en alumnado</t>
  </si>
  <si>
    <t>ver hoja 21A1_comps_singulares.xls</t>
  </si>
  <si>
    <t>ajuste Ceuta y Melilla</t>
  </si>
  <si>
    <t>pasar parte alicuota por estudiantes matriculados</t>
  </si>
  <si>
    <t>de Andalucía a CyMel</t>
  </si>
  <si>
    <t>sin ceros</t>
  </si>
  <si>
    <t>ver CS01 y CT01</t>
  </si>
  <si>
    <t>AF12/5</t>
  </si>
  <si>
    <t>Pob_CCAA</t>
  </si>
  <si>
    <t>Código</t>
  </si>
  <si>
    <t>2.5b. Educación y Formación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</si>
  <si>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</si>
  <si>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</si>
  <si>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</si>
  <si>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</si>
  <si>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</si>
  <si>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</si>
  <si>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</si>
  <si>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Ministerio, subsecretaría y servicios generales</t>
  </si>
  <si>
    <t>Secretaría general tecnica</t>
  </si>
  <si>
    <t>Secret. de estado de educación, formación profesional y universidades</t>
  </si>
  <si>
    <t>Dirección general de evaluación y cooperación territorial</t>
  </si>
  <si>
    <t>Dirección general de formación profesional</t>
  </si>
  <si>
    <t>Gerencia de infraestructuras y equipamientos</t>
  </si>
  <si>
    <t>Secretaría general de universidades</t>
  </si>
  <si>
    <t>Dirección general de política universitaria</t>
  </si>
  <si>
    <t>Programas educativos europeos</t>
  </si>
  <si>
    <t>Universidad internacional menéndez pelayo</t>
  </si>
  <si>
    <t>Universidad nacional de educación a distancia</t>
  </si>
  <si>
    <t>Consejo superior de deportes</t>
  </si>
  <si>
    <t>G25b_Profpubcom</t>
  </si>
  <si>
    <t>Total regionalizado</t>
  </si>
  <si>
    <t>Total no regionalizado</t>
  </si>
  <si>
    <t>Capitulo1</t>
  </si>
  <si>
    <t>Capitulo2</t>
  </si>
  <si>
    <t>Capitulo3</t>
  </si>
  <si>
    <t>Capitulo4</t>
  </si>
  <si>
    <t>Capitulo6</t>
  </si>
  <si>
    <t>Capitulo7</t>
  </si>
  <si>
    <t>en amarillo, conceptos que se reclasifican como servicios centrales o no territorializables</t>
  </si>
  <si>
    <t>Ajustes forales</t>
  </si>
  <si>
    <t>Al 321N/2</t>
  </si>
  <si>
    <t>Gasto a imputar</t>
  </si>
  <si>
    <t xml:space="preserve">Formac. permanente del profesorado de educación, neto del gasto directo del Estado en Ceuta y Melilla </t>
  </si>
  <si>
    <t>321N/1: Formación permanente del profesorado de Educación, neto del gasto directo del Estado en Ceuta y Melilla</t>
  </si>
  <si>
    <t xml:space="preserve">Profesorado Centros públicos no univers. </t>
  </si>
  <si>
    <t>Desglose de algunos programas</t>
  </si>
  <si>
    <t>332A/1</t>
  </si>
  <si>
    <t>Gerencia de Infraestructuras y Equipamiento de Cultura</t>
  </si>
  <si>
    <t>Importe del gasto</t>
  </si>
  <si>
    <t>GERENCIA DE INFRAESTRUCTURAS Y EQUIPAMIENTOS</t>
  </si>
  <si>
    <t>Servicios Centrales</t>
  </si>
  <si>
    <t>Total Regionalizado</t>
  </si>
  <si>
    <t>450 actuaciones en primer ciclo de educación infantil</t>
  </si>
  <si>
    <t>481 para hacer efectiva la gratuidad de la enseñanza en centros educativos</t>
  </si>
  <si>
    <t>489 otras actuaciones</t>
  </si>
  <si>
    <t>5. Imputación del gasto de la GEIC</t>
  </si>
  <si>
    <t>G25b_Aluminfprim</t>
  </si>
  <si>
    <t>SIC y consulta directa al Ministerio de Educación, Cultura y Deporte.  Estadísticas sobre alumnado disponibles en:</t>
  </si>
  <si>
    <t>en parte con datos territorializados del SIC</t>
  </si>
  <si>
    <t>Datos directos del SIC; datos directos de gasto en profesores religión</t>
  </si>
  <si>
    <t xml:space="preserve">resto en proporción al profesorado de centros públicos, media ponderada de los cursos 2011-12 y 12-13, </t>
  </si>
  <si>
    <t>453 convenios con comunidades autónomas para el desarrollo de programas de acciones de compensación educativa e inserción laboral</t>
  </si>
  <si>
    <t>454 a comunidades autónomas para el impulso de la formación profesional</t>
  </si>
  <si>
    <t>487 becas de formación de especialistas en observación y diseño de cualificaciones profesionales</t>
  </si>
  <si>
    <t>488 para el desarrollo de programas de cualificación profesional inicial</t>
  </si>
  <si>
    <t>“Estadística de las Enseñanzas no universitarias”</t>
  </si>
  <si>
    <t>http://www.mecd.gob.es/servicios-al-ciudadano-mecd/estadisticas/educacion/no-universitaria.html</t>
  </si>
  <si>
    <t>G25b_AlumFP</t>
  </si>
  <si>
    <t>Alumnado secundaria</t>
  </si>
  <si>
    <t>Peso</t>
  </si>
  <si>
    <t>Gasto imputado en serv centrales, parte 1</t>
  </si>
  <si>
    <t>Gasto imputado en serv centrales, parte 2</t>
  </si>
  <si>
    <t>Gasto total, sin forales</t>
  </si>
  <si>
    <t>Total, con ajuste forales</t>
  </si>
  <si>
    <t>G25b_AlumESOBall</t>
  </si>
  <si>
    <t>G25b_Alumesp</t>
  </si>
  <si>
    <t>2.- Imputación del gasto no territorializado del Ministerio de Educación</t>
  </si>
  <si>
    <t>4. Imputación gasto Programas Educativos Europeos</t>
  </si>
  <si>
    <t>480 para financiar actividades de enseñanza de adultos y de carácter compensatorio</t>
  </si>
  <si>
    <t>en gris, se reclasifica a servicios centrales en función del gasto per cápita que le correspondería a Madrid por su población</t>
  </si>
  <si>
    <t>G25b_Alumart</t>
  </si>
  <si>
    <t>resto del gasto imputado</t>
  </si>
  <si>
    <t xml:space="preserve">Enseñanzas artísticas, neto del gasto directo del Estado en Ceuta y Melilla </t>
  </si>
  <si>
    <t>322B/1</t>
  </si>
  <si>
    <t>322C/1</t>
  </si>
  <si>
    <t>322E/1</t>
  </si>
  <si>
    <t>322G/1</t>
  </si>
  <si>
    <t>324M/1</t>
  </si>
  <si>
    <t xml:space="preserve">Alumnado con necesidad específica de apoyo educativo  </t>
  </si>
  <si>
    <t>SIC</t>
  </si>
  <si>
    <t>Alumnado en formación de adultos y educación a distancia</t>
  </si>
  <si>
    <t>G25b_Alumaduldis</t>
  </si>
  <si>
    <t>y en parte en proporción al alumnado con necesidades de apoyo educativo</t>
  </si>
  <si>
    <t>G25b_Alumnouni</t>
  </si>
  <si>
    <t>Capítulo 4:</t>
  </si>
  <si>
    <t>Capítulo 4</t>
  </si>
  <si>
    <t>1. Datos del SIC: gasto territorializado directamente</t>
  </si>
  <si>
    <t>2. Imputación del gasto directo en proporción al no. de profesores en centros públicos</t>
  </si>
  <si>
    <t>1. Datos SIC y gasto territorializado directamente</t>
  </si>
  <si>
    <t xml:space="preserve">1. Datos del SIC </t>
  </si>
  <si>
    <t>2. Imputación del resto del gasto en proporción al alumnado en enseñanzas artísticas</t>
  </si>
  <si>
    <t>1. Datos del SIC</t>
  </si>
  <si>
    <t>2. Imputación del resto del gasto: por alumnado en secundaria, FP y Escuelas Oficiales de Idiomas</t>
  </si>
  <si>
    <t>2. Resto de gasto a imputar por no. total de estudiantes</t>
  </si>
  <si>
    <t xml:space="preserve">1. Datos del CSD, vía IGAE, gasto territorializado directamente </t>
  </si>
  <si>
    <t>Consulta directa al Ministerio de Educación, Cultura y Deporte</t>
  </si>
  <si>
    <t xml:space="preserve">SIC-OOAA de la IGAE </t>
  </si>
  <si>
    <t xml:space="preserve">Alumnos matriculados en sistema educativo no universitario, </t>
  </si>
  <si>
    <t>Gasto en el extranjero por población. Resto de gasto por alumnado de secundaria, FP y universidad</t>
  </si>
  <si>
    <t>G25b_AlumSecFPuni</t>
  </si>
  <si>
    <t>SIC y Consulta Directa al Ministero de Educación, Cultura y Deporte</t>
  </si>
  <si>
    <t xml:space="preserve">SIC y consulta directa al Ministerio de Educación, Cultura y Deporte, a la UNED y a la UOC </t>
  </si>
  <si>
    <t>Ministerio de Educación Cultura y Deporte</t>
  </si>
  <si>
    <t>Programas Educativos Europeos</t>
  </si>
  <si>
    <t>Universidad Internacional Menéndez Pelayo</t>
  </si>
  <si>
    <t>Universidad Nacional de Educación a Distancia</t>
  </si>
  <si>
    <t>483 para financiar medidas de apoyo institucional a los sindicatos del sector</t>
  </si>
  <si>
    <t>485 a la federación española de universidades populares para la realización de actividades</t>
  </si>
  <si>
    <t>489 ayudas a asociaciones juveniles y a federaciones y confederaciones de estudiantes de ámbito nacional cuyo ámbito de actuación sea la universidad</t>
  </si>
  <si>
    <t>489 a diversas instituciones</t>
  </si>
  <si>
    <t>Capitulo 6</t>
  </si>
  <si>
    <t>Capitulo 1</t>
  </si>
  <si>
    <t>Capitulo 2</t>
  </si>
  <si>
    <t>Capitulo 3</t>
  </si>
  <si>
    <t>Alumnado medio total, incl. Universidades</t>
  </si>
  <si>
    <t>Alumnado universitario presencial</t>
  </si>
  <si>
    <t>Gasto UIMP</t>
  </si>
  <si>
    <t>G25b_Alumunipren</t>
  </si>
  <si>
    <t>G25b_AlumUNED</t>
  </si>
  <si>
    <t>G25b_Mov</t>
  </si>
  <si>
    <t xml:space="preserve">Programas de Aprendizaje Permanente. Movilidades </t>
  </si>
  <si>
    <t>Gasto PEE</t>
  </si>
  <si>
    <t>Transferencia a UIMP</t>
  </si>
  <si>
    <t>Datos del SIC</t>
  </si>
  <si>
    <t xml:space="preserve">Gasto OAPEE </t>
  </si>
  <si>
    <t>Imputación del gasto en función de las movilidades de Programas Educativos Europeos</t>
  </si>
  <si>
    <t>Movilidades desde Andalucía</t>
  </si>
  <si>
    <t>peso Ceuta y Mel en alumnado universitario presencial</t>
  </si>
  <si>
    <t>Gasto del PEE</t>
  </si>
  <si>
    <t>Programas de Aprendizaje Permanente. Movilidades Ajustadas por Ceuta y Melilla</t>
  </si>
  <si>
    <t xml:space="preserve">SIC y consulta directa al Ministerio de Educación, Cultura y Deporte.  </t>
  </si>
  <si>
    <t>G25b_Alumtot</t>
  </si>
  <si>
    <t>Capitulo 7</t>
  </si>
  <si>
    <t>CS01</t>
  </si>
  <si>
    <t>Profesores de religión</t>
  </si>
  <si>
    <t>Instituto nacional de administración pública</t>
  </si>
  <si>
    <t>921O/2</t>
  </si>
  <si>
    <t>Gasto de la UNED</t>
  </si>
  <si>
    <t>Resto del gasto de la UNED a imputar</t>
  </si>
  <si>
    <t xml:space="preserve">466A: Investigación y evaluación educativa </t>
  </si>
  <si>
    <t>sin País Vasco</t>
  </si>
  <si>
    <t>1. Datos SIC-OOAA Cap 4</t>
  </si>
  <si>
    <t>SIC-OOAA</t>
  </si>
  <si>
    <t>Estadísticas de Enseñanzas No Universitarias</t>
  </si>
  <si>
    <t xml:space="preserve">Alumnado FP </t>
  </si>
  <si>
    <t>Parte de las transferencias por localización, resto en proporción a los</t>
  </si>
  <si>
    <t>alumnos matriculados en sistema educativo no universitario, media ponderada cursos 11-12 y 12-13</t>
  </si>
  <si>
    <t>322A/1: Educación infantil y primaria, neto del gasto directo del Estado en Ceuta y Melilla + +AF12/1</t>
  </si>
  <si>
    <t>322B/1: Educ. secundaria, formación profesional y EE.OO de Idiomas, neto del gasto directo del Estado en Ceuta y Melilla + AF12/2</t>
  </si>
  <si>
    <t>322G/1: Educación compensatoria, neto del gasto directo del Estado en Ceuta y Melilla + AF12/3</t>
  </si>
  <si>
    <t xml:space="preserve">Servicios complementarios de la enseñanza, neto del gasto directo del Estado en Ceuta y Melilla  </t>
  </si>
  <si>
    <t>Al 322B/2</t>
  </si>
  <si>
    <t>Al 322C/2</t>
  </si>
  <si>
    <t>Al 322E/2</t>
  </si>
  <si>
    <t>Al 322G/2</t>
  </si>
  <si>
    <t>Al 324M/2</t>
  </si>
  <si>
    <t>1. Datos del SIC, territorialización directa de transferencias tras ajustes y ajuste forales</t>
  </si>
  <si>
    <t>Financiación regiones que sí han asumido la competencia</t>
  </si>
  <si>
    <t>Educación infantil y primaria +AF12/1</t>
  </si>
  <si>
    <t>921O/2: Formación del personal de las administraciones públicas, transferencias a ccaa y ccll para formación continua de funcionarios + AF12/5</t>
  </si>
  <si>
    <t>CCAA_Total</t>
  </si>
  <si>
    <t>G25b_Costprofreg</t>
  </si>
  <si>
    <t>2. Resto del gasto, imputación  por alumnado con necesidades de apoyo educativo:</t>
  </si>
  <si>
    <t>Población media padrón 2013</t>
  </si>
  <si>
    <t>En amarillo, conceptos que se reclasifican como servicios centrales o no territorializables</t>
  </si>
  <si>
    <t>Gasto que se imputa por alumnado total</t>
  </si>
  <si>
    <t>A_G21A1_Profreg</t>
  </si>
  <si>
    <t>Total_AGE</t>
  </si>
  <si>
    <t>Total_AGEc</t>
  </si>
  <si>
    <t>Financiación regiones que han asumido la competencia</t>
  </si>
  <si>
    <t>A imputar</t>
  </si>
  <si>
    <t>Gasto total programa 
excluyendo capítulo 8</t>
  </si>
  <si>
    <t>Transf a UNED</t>
  </si>
  <si>
    <t>Gasto neto a imputar</t>
  </si>
  <si>
    <t>OOAA1</t>
  </si>
  <si>
    <t>Ajustes de Ceuta y Melilla</t>
  </si>
  <si>
    <t>OOAA1c</t>
  </si>
  <si>
    <t>Total a imputar = gasto total UNED y UIMP, se toman del SIC-OOAA, no se usa la territorialización parcial que se ofrece en esta fuente</t>
  </si>
  <si>
    <t>Imputación gasto UIMP, en proporción al nº. de estudiantes de universidades presenciales</t>
  </si>
  <si>
    <t>En amarillo van los conceptos que se reclasifican como servicios centrales o no territorializables</t>
  </si>
  <si>
    <t>Imp_tot_prg</t>
  </si>
  <si>
    <t>En naranja ajustes de Ceuta y Melilla</t>
  </si>
  <si>
    <t>Gasto en el extranjero</t>
  </si>
  <si>
    <t>Imp_tot_AF</t>
  </si>
  <si>
    <t>Gasto ajustado (sin Ceuta y Melilla)</t>
  </si>
  <si>
    <t>440 a la fundación residencia de estudiantes para sus gastos de funcionamiento</t>
  </si>
  <si>
    <t>482 a la fundación francisco giner de los ríos (institución libre de enseñanza) para apoyo de sus actividades</t>
  </si>
  <si>
    <t>484 becas para formación de especialistas en documentación e informática en materia educativa</t>
  </si>
  <si>
    <t>484 compensación equitativa por copia privada a hacer efectiva a los beneficiarios legales de la misma, a través de las entidades de gestión de derechos de propiedad intelectual, mediante el procedimiento de pago que reglamentariamente se establezca</t>
  </si>
  <si>
    <t>490 pago de cuotas a organismos internacionales</t>
  </si>
  <si>
    <t>Órgano Ejecutor 6</t>
  </si>
  <si>
    <t>Órgano Ejecutor 7</t>
  </si>
  <si>
    <t>Órgano Ejecutor 8</t>
  </si>
  <si>
    <t>Secretaría de estado de cultura</t>
  </si>
  <si>
    <t>Direcc. gral. de politicas e industrias culturales y del libro</t>
  </si>
  <si>
    <t>1.1 AGE</t>
  </si>
  <si>
    <t>OOAAc1</t>
  </si>
  <si>
    <t>63002 edificios y otras construcciones</t>
  </si>
  <si>
    <t>63005 mobiliario y enseres</t>
  </si>
  <si>
    <t>63006 equipos para procesos de informacion</t>
  </si>
  <si>
    <t>640 gastos e inversiones de caracter inmaterial</t>
  </si>
  <si>
    <t>Capitulo 4</t>
  </si>
  <si>
    <t>1.2 OOAA: Gerencia de Infraestructura y Equipamientos</t>
  </si>
  <si>
    <t>Al 332A/1</t>
  </si>
  <si>
    <t>Al 321N/1</t>
  </si>
  <si>
    <t>Población media padrón</t>
  </si>
  <si>
    <t>Gasto per capita</t>
  </si>
  <si>
    <t>Gasto imputado per capita</t>
  </si>
  <si>
    <t>Ajuste forales, total</t>
  </si>
  <si>
    <t>Alumnado medio en infantil y primaria</t>
  </si>
  <si>
    <t>Peso en alumnado</t>
  </si>
  <si>
    <t>Resto gasto imputado</t>
  </si>
  <si>
    <t>Total regionalizado directamente</t>
  </si>
  <si>
    <t>Fuente: consulta directa al Ministerio de Educación</t>
  </si>
  <si>
    <t>Al 322B/1</t>
  </si>
  <si>
    <t>Gasto per cap</t>
  </si>
  <si>
    <t>Dif per cap</t>
  </si>
  <si>
    <t>Ajuste forales, total miles</t>
  </si>
  <si>
    <t>Al 322C/1</t>
  </si>
  <si>
    <t>Gasto GEIC</t>
  </si>
  <si>
    <t>445 a la fundación para la proyección internacional de las universidades españolas</t>
  </si>
  <si>
    <t>450 a la oficina viii centenario de la universidad de salamanca</t>
  </si>
  <si>
    <t>455 a la universidad de granada para atender la financiación que corresponda a los centros y enseñanzas universitarias en ceuta y melilla</t>
  </si>
  <si>
    <t>456 aportación a las universidades como contribución por los costes derivados de su participación en el programa español de ayudas para la movilidad de estudiantes séneca</t>
  </si>
  <si>
    <t>487 a la conferencia de rectores de las universidades españolas (crue) para sus gastos de funcionamiento</t>
  </si>
  <si>
    <t>490 cuota por la participación en el instituto universitario europeo con sede en florencia (italia)</t>
  </si>
  <si>
    <t>494 cuotas por participación en organismos y programas internacionales</t>
  </si>
  <si>
    <t>740 a la fundación agencia nacional de evaluación de la calidad y acreditación para inversiones</t>
  </si>
  <si>
    <t>740 a la universidad nacional de educación a distancia</t>
  </si>
  <si>
    <t>741 a la fundación para la proyección internacional de las universidades españolas</t>
  </si>
  <si>
    <t>Gasto no territorializable que se imputa por alumnado universidades</t>
  </si>
  <si>
    <t>441 a la Universidad Nacional de Educación a Distancia</t>
  </si>
  <si>
    <t>441 a la Fundación Agencia Nacional de Evaluación de la calidad y acreditación para su funcionamiento y desarrollo de sus funciones</t>
  </si>
  <si>
    <t>1. Datos del SIC 2013. Ministerio y parte territorializada directamente</t>
  </si>
  <si>
    <t>Transferencias a la UNED</t>
  </si>
  <si>
    <t>G25b_Alumuninopren</t>
  </si>
  <si>
    <t>Alumnado universitario no presencial</t>
  </si>
  <si>
    <t>Alumnado universitario total</t>
  </si>
  <si>
    <t>Gasto imputado (resto)</t>
  </si>
  <si>
    <t>Alumnado UNED</t>
  </si>
  <si>
    <t>OOAA2</t>
  </si>
  <si>
    <t>5. Gerencia de Infraestructuras</t>
  </si>
  <si>
    <t>Gasto no regionalizado</t>
  </si>
  <si>
    <t>Peso en alumnado presenciales</t>
  </si>
  <si>
    <t>Gasto imputado UNED</t>
  </si>
  <si>
    <t>Peso en alumnado UNED</t>
  </si>
  <si>
    <t>Gasto imputado UIMP</t>
  </si>
  <si>
    <t>Gasto total</t>
  </si>
  <si>
    <t>Al 322E/1</t>
  </si>
  <si>
    <t>Conceptos 450,460</t>
  </si>
  <si>
    <t>Gasto que se imputa en proporción al alumnado en enseñanzas artísticas</t>
  </si>
  <si>
    <t>Obligaciones reconocidas</t>
  </si>
  <si>
    <t>Criterio de reparto:</t>
  </si>
  <si>
    <t>Volumen de gasto:</t>
  </si>
  <si>
    <t>Fuentes:</t>
  </si>
  <si>
    <t>Al 322G/1</t>
  </si>
  <si>
    <t>451 para actividades de educación compensatoria</t>
  </si>
  <si>
    <t>Alumnado medio total</t>
  </si>
  <si>
    <t>Peso en total</t>
  </si>
  <si>
    <t>Gasto directo imputado</t>
  </si>
  <si>
    <t>OOAAc2</t>
  </si>
  <si>
    <t>Al 322K/2</t>
  </si>
  <si>
    <t>Al 322K/1</t>
  </si>
  <si>
    <t>Al 324M/1</t>
  </si>
  <si>
    <t>487 servicios escolares complementarios</t>
  </si>
  <si>
    <t>487 a la fundación José Ortega y Gasset, para el desarrollo de actividades y gastos de funcionamiento del instituto universitario</t>
  </si>
  <si>
    <t>483 al Colegio de España en París para ayuda a sus gastos de funcionamiento</t>
  </si>
  <si>
    <t>481 a la fundación César Carlos, para sus actividades</t>
  </si>
  <si>
    <t>783 al Colegio de España en París para inversiones</t>
  </si>
  <si>
    <t>789 a la fundación César Carlos para mantenimiento y reforma de su sede</t>
  </si>
  <si>
    <t>Resto del gasto no territorializado</t>
  </si>
  <si>
    <t>460 a entidades locales. formacion para el empleo en las admnes pbcas</t>
  </si>
  <si>
    <t>45000 Comunidad Autónoma de Andalucía</t>
  </si>
  <si>
    <t>45001 Comunidad Autónoma de Aragón</t>
  </si>
  <si>
    <t>45002 Comunidad Autónoma del principado de Asturias</t>
  </si>
  <si>
    <t>45003 Comunidad Autónoma de Illes Balears</t>
  </si>
  <si>
    <t>45004 Comunidad Autónoma de Canarias</t>
  </si>
  <si>
    <t>45005 Comunidad Autónoma de Cantabria</t>
  </si>
  <si>
    <t>45006 Comunidad Autónoma de Castilla La Mancha</t>
  </si>
  <si>
    <t>45007 Comunidad Autónoma de Castilla y León</t>
  </si>
  <si>
    <t>45008 Comunidad Autónoma de Cataluña</t>
  </si>
  <si>
    <t>45009 Comunidad Autónoma de Extremadura</t>
  </si>
  <si>
    <t>45010 Comunidad Autónoma de Galicia</t>
  </si>
  <si>
    <t>45011 Comunidad Autónoma de La Rioja</t>
  </si>
  <si>
    <t>45012 Comunidad Autónoma de Madrid</t>
  </si>
  <si>
    <t>45013 Comunidad Autónoma de la Región de Murcia</t>
  </si>
  <si>
    <t>45014 Comunidad Foral de Navarra</t>
  </si>
  <si>
    <t>45015 Comunidad Autónoma de Valencia</t>
  </si>
  <si>
    <t>45016 Ciudad Autónoma de Ceuta</t>
  </si>
  <si>
    <t>45017 Ciudad Autónoma de Melilla</t>
  </si>
  <si>
    <t>Gasto por hab</t>
  </si>
  <si>
    <t>Dif con media</t>
  </si>
  <si>
    <t>Imputación gasto para corr por comps atipicas</t>
  </si>
  <si>
    <t>452 para la concesión de ayudas a federaciones y confederaciones de asociaciones de padres de alumnos en que éstas se integren</t>
  </si>
  <si>
    <t>482 becas de formación de especialistas en investigación, innovación, documentación e informática en materia educativa</t>
  </si>
  <si>
    <t>485 ayudas y subvenciones para financiar actuaciones en materia de nuevas tecnologías aplicadas a la educación</t>
  </si>
  <si>
    <t>485 becas de formación en evaluación y estadística educativa</t>
  </si>
  <si>
    <t>485 fomento de la participación de los representantes de los empleados públicos en los órganos de negociación colectiva de los centros docentes públicos no universitarios</t>
  </si>
  <si>
    <t>486 a las federaciones y confederaciones de asociaciones de padres de alumnos en que éstas se integren</t>
  </si>
  <si>
    <t>491 para pago de cuotas a organismos internacionales y participación en programas educativos</t>
  </si>
  <si>
    <t>Educación Permanente y a distancia no universitaria</t>
  </si>
  <si>
    <t>Nuevas tecnologías aplicadas a la educación</t>
  </si>
  <si>
    <t>Apoyo a otras actividades extraescolares</t>
  </si>
  <si>
    <t>441 A la Corporación RTVE para la producción y emisión del espacio educativo "La Aventura del Saber"</t>
  </si>
  <si>
    <t>463 para subvencionar convenios con ayuntamientos que desarrollan el Proyecto Mentor para la formación a distancia con nuevas tecnologías</t>
  </si>
  <si>
    <t>484 a la fundación "El Somni dels Nens"</t>
  </si>
  <si>
    <t>2. Reparto del resto del gasto en educación permanente</t>
  </si>
  <si>
    <t>4. Reparto del resto del gasto en apoyo a activades extraescolares</t>
  </si>
  <si>
    <t>5. Reparto del resto del gasto en investigación y evaluación educativa</t>
  </si>
  <si>
    <t>6. Reparto del resto del gasto en el extranjero</t>
  </si>
  <si>
    <t>3. Reparto del resto del gasto en nuevas tecnologías aplicadas a la educación</t>
  </si>
  <si>
    <t>Alumnado total no universitario</t>
  </si>
  <si>
    <t>Imputación resto gasto</t>
  </si>
  <si>
    <t>Gasto ya regionalizado</t>
  </si>
  <si>
    <t>Gasto que se imputa</t>
  </si>
  <si>
    <t>Al 322L/1</t>
  </si>
  <si>
    <t>º</t>
  </si>
  <si>
    <t>Gasto total imputado, miles de euros</t>
  </si>
  <si>
    <t>Gasto per cápita, euros</t>
  </si>
  <si>
    <t>Saldo per cápita relativo</t>
  </si>
  <si>
    <t>Saldo total relativo</t>
  </si>
  <si>
    <t>SIC y consulta directa al Ministerio de Educación.  Estadísticas sobre profesorado disponibles en:</t>
  </si>
  <si>
    <t>Gasto directo</t>
  </si>
  <si>
    <t>Ajuste forales</t>
  </si>
  <si>
    <t>Gasto total imputado</t>
  </si>
  <si>
    <t>322L/1</t>
  </si>
  <si>
    <t>48401 a fed.dtvas.españolas para programa nacional de tecnificacion deportiva</t>
  </si>
  <si>
    <t>Gasto total, miles de euros</t>
  </si>
  <si>
    <t>Al 322A/2 Ceuta y Melilla</t>
  </si>
  <si>
    <t>7. Reparto del resto gasto no regionalizado</t>
  </si>
  <si>
    <t>Al 322L/2 Ceuta y Melilla</t>
  </si>
  <si>
    <t>Peso en población media padrón</t>
  </si>
  <si>
    <t>Imputación gasto en el extranjero</t>
  </si>
  <si>
    <t>Imputación resto del gasto</t>
  </si>
  <si>
    <t>Alumnado secundaria, FP y universidad</t>
  </si>
  <si>
    <t>Gasto directo  miles de euros</t>
  </si>
  <si>
    <t>Codigo_Programas</t>
  </si>
  <si>
    <t>321N_1</t>
  </si>
  <si>
    <t>322A_1</t>
  </si>
  <si>
    <t>322B_1</t>
  </si>
  <si>
    <t>322C_1</t>
  </si>
  <si>
    <t>322E_1</t>
  </si>
  <si>
    <t>322G_1</t>
  </si>
  <si>
    <t>322K_1</t>
  </si>
  <si>
    <t>322L_1</t>
  </si>
  <si>
    <t>324M_1</t>
  </si>
  <si>
    <t>921O_2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</si>
  <si>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</si>
  <si>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</si>
  <si>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</si>
  <si>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</si>
  <si>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</si>
  <si>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>Transf a ccaa y ccll, gasto directo</t>
  </si>
  <si>
    <t>322K/1</t>
  </si>
  <si>
    <t xml:space="preserve">Deporte en edad escolar y en la universidad, neto del gasto directo del Estado en Ceuta y Melilla  </t>
  </si>
  <si>
    <t xml:space="preserve">Otras enseñanzas y actividades educativas, neto del gasto directo del Estado en Ceuta y Melilla  </t>
  </si>
  <si>
    <t xml:space="preserve">Educ. secund., formac. profesional y EEOO Idiomas, neto del gasto directo del Estado en Ceuta y Melilla </t>
  </si>
  <si>
    <t>Enseñanzas universitarias, neto del gasto directo del Estado en Ceuta y Melilla</t>
  </si>
  <si>
    <t>Educación compensatoria,neto del gasto directo del Estado en Ceuta y Melilla  +AF12/2</t>
  </si>
  <si>
    <t>Formación del personal de las administraciones públicas + AF12/3</t>
  </si>
  <si>
    <t>Al 321M/2 Ceuta y Melilla</t>
  </si>
  <si>
    <t>321M/1</t>
  </si>
  <si>
    <t xml:space="preserve">Dirección y servicios generales de la educación,cultura y deporte, neto del gasto directo del Estado en Ceuta y Melilla </t>
  </si>
  <si>
    <t xml:space="preserve">Total territorializado directamente </t>
  </si>
  <si>
    <t xml:space="preserve">322K: Deporte en edad escolar y en la universidad, neto del gasto directo del Estado en Ceuta y Melilla  </t>
  </si>
  <si>
    <t>322L/1: Otras enseñanzas y actividades educativas, neto del gasto directo en Ceuta y Melilla</t>
  </si>
  <si>
    <t>321M/1 : Dirección y Servicios Generales de la Educación, neto del gasto directo en Ceuta y Melilla</t>
  </si>
  <si>
    <t>321M_1</t>
  </si>
  <si>
    <t>Educación + Becas</t>
  </si>
  <si>
    <t>Cultura</t>
  </si>
  <si>
    <t>Resto</t>
  </si>
  <si>
    <t>Gasto en Becas</t>
  </si>
  <si>
    <t>G31_Gastobecasnoccaa</t>
  </si>
  <si>
    <t>Gasto total en becas (programa 323M)</t>
  </si>
  <si>
    <t>Gasto directo en servicios educativos en Ceuta y Melilla</t>
  </si>
  <si>
    <t>Sección 3.1.</t>
  </si>
  <si>
    <t xml:space="preserve">Gasto total en Cultura gestionado por el Ministerio de Educación, Cultura y Deporte </t>
  </si>
  <si>
    <t>G25e_Gastoculturanoccaa</t>
  </si>
  <si>
    <t>Peso del gasto de cada sección</t>
  </si>
  <si>
    <t>Gasto</t>
  </si>
  <si>
    <t>Programa 321M_1</t>
  </si>
  <si>
    <t>Programa 321M_2</t>
  </si>
  <si>
    <t>Programa 321M_3</t>
  </si>
  <si>
    <t>Gasto imputado a cada programa</t>
  </si>
  <si>
    <t>0. Reparto del gasto del programa entre las secciónes 2.1, 2.5.b y 2.5.e</t>
  </si>
  <si>
    <t>Sección 2.5.b</t>
  </si>
  <si>
    <t>G25b_Gasto321M3noccaa</t>
  </si>
  <si>
    <t>Gasto total Cultura del programa 313M3</t>
  </si>
  <si>
    <t>Gasto en Cultura del programa 321M3</t>
  </si>
  <si>
    <t>Gasto en Educación (sin ajustes forales)</t>
  </si>
  <si>
    <t>Gasto en Cultura (sin ajustes forales)</t>
  </si>
  <si>
    <t>Sección2.5.e</t>
  </si>
  <si>
    <t>Gasto total del programa según el SIC</t>
  </si>
  <si>
    <t>481 a familias e instituciones sin fines de lucro. formacion para el empleo en las aa.pp.</t>
  </si>
  <si>
    <t>Al 321M/3</t>
  </si>
  <si>
    <t>Al 321M/1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</si>
</sst>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€_-;\-* #,##0.00\ _€_-;_-* &quot;-&quot;??\ _€_-;_-@_-"/>
    <numFmt numFmtId="164" formatCode="#,##0.000"/>
    <numFmt numFmtId="165" formatCode="#,##0.00000"/>
    <numFmt numFmtId="166" formatCode="0.0%"/>
    <numFmt numFmtId="167" formatCode="#,##0.0"/>
    <numFmt numFmtId="168" formatCode="0.0"/>
    <numFmt numFmtId="169" formatCode="0.0000000"/>
    <numFmt numFmtId="170" formatCode="#,##0.000000"/>
    <numFmt numFmtId="171" formatCode="#,##0.0000000"/>
    <numFmt numFmtId="172" formatCode="#,##0.00000000"/>
    <numFmt numFmtId="173" formatCode="#,##0.0000000000"/>
    <numFmt numFmtId="174" formatCode="#,##0.00000000000"/>
    <numFmt numFmtId="175" formatCode="#,##0.0000"/>
    <numFmt numFmtId="176" formatCode="_-* #,##0\ _€_-;\-* #,##0\ _€_-;_-* &quot;-&quot;??\ _€_-;_-@_-"/>
  </numFmts>
  <fonts count="26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color indexed="8"/>
      <name val="Arial"/>
      <family val="2"/>
    </font>
    <font>
      <sz val="10"/>
      <name val="Palatino"/>
      <family val="1"/>
    </font>
    <font>
      <sz val="10"/>
      <color indexed="8"/>
      <name val="Palatino"/>
      <family val="1"/>
    </font>
    <font>
      <i/>
      <sz val="10"/>
      <name val="Palatino"/>
      <family val="1"/>
    </font>
    <font>
      <b/>
      <sz val="10"/>
      <color indexed="8"/>
      <name val="Palatino"/>
      <family val="1"/>
    </font>
    <font>
      <b/>
      <sz val="10"/>
      <name val="Palatino"/>
      <family val="1"/>
    </font>
    <font>
      <b/>
      <sz val="10"/>
      <color indexed="10"/>
      <name val="Palatino"/>
      <family val="1"/>
    </font>
    <font>
      <b/>
      <i/>
      <sz val="10"/>
      <name val="Palatino"/>
      <family val="1"/>
    </font>
    <font>
      <sz val="10"/>
      <color indexed="10"/>
      <name val="Palatino"/>
      <family val="1"/>
    </font>
    <font>
      <b/>
      <i/>
      <sz val="10"/>
      <color indexed="10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b/>
      <sz val="10"/>
      <color rgb="FFFF0000"/>
      <name val="Palatino"/>
      <family val="1"/>
    </font>
    <font>
      <i/>
      <sz val="10"/>
      <color theme="1"/>
      <name val="Palatino"/>
      <family val="1"/>
    </font>
    <font>
      <b/>
      <u/>
      <sz val="10"/>
      <name val="Palatino"/>
      <family val="1"/>
    </font>
    <font>
      <u/>
      <sz val="10"/>
      <color theme="10"/>
      <name val="Verdana"/>
      <family val="2"/>
    </font>
    <font>
      <b/>
      <i/>
      <sz val="10"/>
      <color theme="1"/>
      <name val="Palatino"/>
      <family val="1"/>
    </font>
    <font>
      <sz val="11"/>
      <color theme="1"/>
      <name val="Palatino"/>
      <family val="1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Palatino"/>
    </font>
    <font>
      <b/>
      <sz val="10"/>
      <color theme="1"/>
      <name val="Palatino"/>
    </font>
    <font>
      <b/>
      <i/>
      <sz val="10"/>
      <color theme="1"/>
      <name val="Palatino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6969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22" fillId="0" borderId="0" applyFont="0" applyFill="0" applyBorder="0" applyAlignment="0" applyProtection="0"/>
  </cellStyleXfs>
  <cellXfs count="350">
    <xf numFmtId="0" fontId="0" fillId="0" borderId="0" xfId="0"/>
    <xf numFmtId="3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justify" vertical="center"/>
    </xf>
    <xf numFmtId="4" fontId="4" fillId="0" borderId="0" xfId="0" applyNumberFormat="1" applyFont="1"/>
    <xf numFmtId="4" fontId="6" fillId="0" borderId="0" xfId="0" applyNumberFormat="1" applyFont="1"/>
    <xf numFmtId="3" fontId="4" fillId="0" borderId="0" xfId="0" applyNumberFormat="1" applyFont="1" applyFill="1"/>
    <xf numFmtId="0" fontId="4" fillId="0" borderId="0" xfId="1" applyFont="1" applyAlignment="1">
      <alignment vertical="center"/>
    </xf>
    <xf numFmtId="3" fontId="4" fillId="0" borderId="0" xfId="1" applyNumberFormat="1" applyFont="1"/>
    <xf numFmtId="4" fontId="4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0" fontId="4" fillId="0" borderId="0" xfId="1" applyFont="1"/>
    <xf numFmtId="3" fontId="6" fillId="0" borderId="0" xfId="1" applyNumberFormat="1" applyFont="1" applyFill="1"/>
    <xf numFmtId="0" fontId="6" fillId="0" borderId="0" xfId="1" applyFont="1"/>
    <xf numFmtId="0" fontId="7" fillId="0" borderId="0" xfId="1" applyFont="1"/>
    <xf numFmtId="3" fontId="8" fillId="0" borderId="0" xfId="1" applyNumberFormat="1" applyFont="1"/>
    <xf numFmtId="3" fontId="6" fillId="0" borderId="0" xfId="1" applyNumberFormat="1" applyFont="1" applyAlignment="1">
      <alignment horizontal="center" wrapText="1"/>
    </xf>
    <xf numFmtId="0" fontId="4" fillId="0" borderId="0" xfId="1" applyFont="1" applyFill="1"/>
    <xf numFmtId="3" fontId="4" fillId="0" borderId="0" xfId="1" applyNumberFormat="1" applyFont="1" applyAlignment="1">
      <alignment horizontal="center" vertical="top" wrapText="1"/>
    </xf>
    <xf numFmtId="3" fontId="4" fillId="3" borderId="0" xfId="1" applyNumberFormat="1" applyFont="1" applyFill="1"/>
    <xf numFmtId="0" fontId="9" fillId="0" borderId="0" xfId="1" applyFont="1"/>
    <xf numFmtId="0" fontId="10" fillId="0" borderId="0" xfId="1" applyFont="1"/>
    <xf numFmtId="0" fontId="8" fillId="0" borderId="0" xfId="1" applyFont="1"/>
    <xf numFmtId="3" fontId="11" fillId="0" borderId="0" xfId="1" applyNumberFormat="1" applyFont="1"/>
    <xf numFmtId="0" fontId="4" fillId="2" borderId="0" xfId="1" applyFont="1" applyFill="1"/>
    <xf numFmtId="0" fontId="4" fillId="3" borderId="0" xfId="1" applyFont="1" applyFill="1"/>
    <xf numFmtId="3" fontId="4" fillId="0" borderId="0" xfId="1" applyNumberFormat="1" applyFont="1" applyAlignment="1">
      <alignment horizontal="center" wrapText="1"/>
    </xf>
    <xf numFmtId="0" fontId="4" fillId="0" borderId="0" xfId="1" applyFont="1" applyAlignment="1">
      <alignment wrapText="1"/>
    </xf>
    <xf numFmtId="2" fontId="4" fillId="0" borderId="0" xfId="1" applyNumberFormat="1" applyFont="1"/>
    <xf numFmtId="0" fontId="4" fillId="0" borderId="0" xfId="0" applyFont="1" applyBorder="1"/>
    <xf numFmtId="1" fontId="4" fillId="0" borderId="0" xfId="0" applyNumberFormat="1" applyFont="1" applyBorder="1"/>
    <xf numFmtId="0" fontId="9" fillId="0" borderId="0" xfId="0" applyFont="1"/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Fill="1"/>
    <xf numFmtId="169" fontId="4" fillId="0" borderId="0" xfId="0" applyNumberFormat="1" applyFont="1"/>
    <xf numFmtId="3" fontId="5" fillId="0" borderId="0" xfId="0" applyNumberFormat="1" applyFont="1"/>
    <xf numFmtId="0" fontId="11" fillId="0" borderId="0" xfId="0" applyFont="1"/>
    <xf numFmtId="0" fontId="13" fillId="0" borderId="0" xfId="0" applyFont="1" applyAlignment="1">
      <alignment vertical="top" wrapText="1"/>
    </xf>
    <xf numFmtId="0" fontId="13" fillId="0" borderId="0" xfId="0" applyFont="1" applyBorder="1"/>
    <xf numFmtId="0" fontId="5" fillId="0" borderId="0" xfId="0" applyFont="1"/>
    <xf numFmtId="3" fontId="4" fillId="0" borderId="0" xfId="1" applyNumberFormat="1" applyFont="1" applyFill="1"/>
    <xf numFmtId="4" fontId="4" fillId="0" borderId="0" xfId="1" applyNumberFormat="1" applyFont="1" applyFill="1"/>
    <xf numFmtId="0" fontId="8" fillId="0" borderId="0" xfId="1" applyFont="1" applyFill="1"/>
    <xf numFmtId="3" fontId="4" fillId="8" borderId="0" xfId="1" applyNumberFormat="1" applyFont="1" applyFill="1"/>
    <xf numFmtId="10" fontId="4" fillId="0" borderId="0" xfId="3" applyNumberFormat="1" applyFont="1"/>
    <xf numFmtId="0" fontId="14" fillId="0" borderId="0" xfId="0" applyFont="1" applyBorder="1"/>
    <xf numFmtId="0" fontId="4" fillId="0" borderId="0" xfId="0" applyFont="1" applyAlignment="1">
      <alignment wrapText="1"/>
    </xf>
    <xf numFmtId="3" fontId="10" fillId="0" borderId="0" xfId="1" applyNumberFormat="1" applyFont="1"/>
    <xf numFmtId="0" fontId="15" fillId="0" borderId="0" xfId="1" applyFont="1"/>
    <xf numFmtId="2" fontId="4" fillId="0" borderId="0" xfId="1" applyNumberFormat="1" applyFont="1" applyAlignment="1">
      <alignment wrapText="1"/>
    </xf>
    <xf numFmtId="9" fontId="4" fillId="0" borderId="0" xfId="3" applyFont="1"/>
    <xf numFmtId="166" fontId="4" fillId="0" borderId="0" xfId="3" applyNumberFormat="1" applyFont="1"/>
    <xf numFmtId="0" fontId="13" fillId="0" borderId="0" xfId="1" applyFont="1" applyAlignment="1">
      <alignment horizontal="center" vertical="top" wrapText="1"/>
    </xf>
    <xf numFmtId="2" fontId="8" fillId="10" borderId="0" xfId="1" applyNumberFormat="1" applyFont="1" applyFill="1" applyAlignment="1">
      <alignment wrapText="1"/>
    </xf>
    <xf numFmtId="0" fontId="6" fillId="0" borderId="0" xfId="0" applyFont="1"/>
    <xf numFmtId="0" fontId="7" fillId="0" borderId="0" xfId="0" applyFont="1"/>
    <xf numFmtId="3" fontId="6" fillId="0" borderId="0" xfId="0" applyNumberFormat="1" applyFont="1" applyAlignment="1">
      <alignment horizontal="center" wrapText="1"/>
    </xf>
    <xf numFmtId="0" fontId="10" fillId="0" borderId="0" xfId="0" applyFont="1"/>
    <xf numFmtId="3" fontId="8" fillId="0" borderId="0" xfId="0" applyNumberFormat="1" applyFont="1"/>
    <xf numFmtId="0" fontId="4" fillId="2" borderId="0" xfId="0" applyFont="1" applyFill="1"/>
    <xf numFmtId="0" fontId="8" fillId="0" borderId="0" xfId="0" applyFont="1" applyFill="1"/>
    <xf numFmtId="0" fontId="6" fillId="0" borderId="0" xfId="0" applyFont="1" applyFill="1"/>
    <xf numFmtId="3" fontId="4" fillId="7" borderId="0" xfId="0" applyNumberFormat="1" applyFont="1" applyFill="1"/>
    <xf numFmtId="0" fontId="10" fillId="0" borderId="0" xfId="0" applyFont="1" applyFill="1"/>
    <xf numFmtId="3" fontId="8" fillId="0" borderId="0" xfId="0" applyNumberFormat="1" applyFont="1" applyFill="1"/>
    <xf numFmtId="0" fontId="14" fillId="0" borderId="0" xfId="0" applyFont="1" applyFill="1" applyAlignment="1">
      <alignment horizontal="center" vertical="top" wrapText="1"/>
    </xf>
    <xf numFmtId="3" fontId="6" fillId="0" borderId="0" xfId="0" applyNumberFormat="1" applyFont="1" applyFill="1"/>
    <xf numFmtId="3" fontId="4" fillId="4" borderId="0" xfId="0" applyNumberFormat="1" applyFont="1" applyFill="1"/>
    <xf numFmtId="3" fontId="4" fillId="8" borderId="0" xfId="0" applyNumberFormat="1" applyFont="1" applyFill="1"/>
    <xf numFmtId="172" fontId="4" fillId="0" borderId="0" xfId="0" applyNumberFormat="1" applyFont="1"/>
    <xf numFmtId="9" fontId="4" fillId="0" borderId="0" xfId="0" applyNumberFormat="1" applyFont="1"/>
    <xf numFmtId="174" fontId="4" fillId="0" borderId="0" xfId="0" applyNumberFormat="1" applyFont="1"/>
    <xf numFmtId="10" fontId="4" fillId="0" borderId="0" xfId="0" applyNumberFormat="1" applyFont="1"/>
    <xf numFmtId="0" fontId="14" fillId="0" borderId="0" xfId="0" applyFont="1" applyAlignment="1">
      <alignment horizontal="center" vertical="top" wrapText="1"/>
    </xf>
    <xf numFmtId="3" fontId="6" fillId="7" borderId="0" xfId="0" applyNumberFormat="1" applyFont="1" applyFill="1"/>
    <xf numFmtId="0" fontId="4" fillId="0" borderId="0" xfId="0" applyFont="1" applyBorder="1" applyAlignment="1">
      <alignment horizontal="left" vertical="center" wrapText="1"/>
    </xf>
    <xf numFmtId="2" fontId="8" fillId="0" borderId="0" xfId="0" applyNumberFormat="1" applyFont="1" applyFill="1" applyAlignment="1">
      <alignment wrapText="1"/>
    </xf>
    <xf numFmtId="0" fontId="5" fillId="0" borderId="0" xfId="1" applyFont="1"/>
    <xf numFmtId="3" fontId="4" fillId="0" borderId="0" xfId="1" applyNumberFormat="1" applyFont="1" applyAlignment="1">
      <alignment wrapText="1"/>
    </xf>
    <xf numFmtId="2" fontId="4" fillId="0" borderId="0" xfId="0" applyNumberFormat="1" applyFont="1"/>
    <xf numFmtId="3" fontId="11" fillId="0" borderId="0" xfId="0" applyNumberFormat="1" applyFont="1" applyFill="1"/>
    <xf numFmtId="3" fontId="9" fillId="0" borderId="0" xfId="0" applyNumberFormat="1" applyFont="1" applyFill="1"/>
    <xf numFmtId="0" fontId="4" fillId="11" borderId="0" xfId="1" applyFont="1" applyFill="1"/>
    <xf numFmtId="0" fontId="11" fillId="0" borderId="0" xfId="1" applyFont="1"/>
    <xf numFmtId="10" fontId="4" fillId="0" borderId="0" xfId="1" applyNumberFormat="1" applyFont="1"/>
    <xf numFmtId="3" fontId="10" fillId="0" borderId="0" xfId="1" applyNumberFormat="1" applyFont="1" applyFill="1"/>
    <xf numFmtId="3" fontId="12" fillId="0" borderId="0" xfId="1" applyNumberFormat="1" applyFont="1"/>
    <xf numFmtId="3" fontId="8" fillId="0" borderId="0" xfId="1" applyNumberFormat="1" applyFont="1" applyFill="1"/>
    <xf numFmtId="10" fontId="4" fillId="0" borderId="0" xfId="1" applyNumberFormat="1" applyFont="1" applyFill="1"/>
    <xf numFmtId="0" fontId="15" fillId="0" borderId="0" xfId="1" applyFont="1" applyFill="1"/>
    <xf numFmtId="171" fontId="6" fillId="0" borderId="0" xfId="1" applyNumberFormat="1" applyFont="1"/>
    <xf numFmtId="173" fontId="4" fillId="0" borderId="0" xfId="1" applyNumberFormat="1" applyFont="1"/>
    <xf numFmtId="165" fontId="6" fillId="0" borderId="0" xfId="1" applyNumberFormat="1" applyFont="1"/>
    <xf numFmtId="170" fontId="6" fillId="0" borderId="0" xfId="1" applyNumberFormat="1" applyFont="1"/>
    <xf numFmtId="171" fontId="4" fillId="0" borderId="0" xfId="1" applyNumberFormat="1" applyFont="1"/>
    <xf numFmtId="0" fontId="4" fillId="0" borderId="0" xfId="1" applyFont="1" applyBorder="1"/>
    <xf numFmtId="1" fontId="4" fillId="0" borderId="0" xfId="1" applyNumberFormat="1" applyFont="1" applyFill="1"/>
    <xf numFmtId="0" fontId="6" fillId="5" borderId="0" xfId="1" applyFont="1" applyFill="1"/>
    <xf numFmtId="0" fontId="6" fillId="0" borderId="0" xfId="1" applyFont="1" applyFill="1"/>
    <xf numFmtId="1" fontId="4" fillId="0" borderId="0" xfId="1" applyNumberFormat="1" applyFont="1" applyAlignment="1">
      <alignment wrapText="1"/>
    </xf>
    <xf numFmtId="0" fontId="7" fillId="0" borderId="0" xfId="1" applyFont="1" applyBorder="1"/>
    <xf numFmtId="3" fontId="7" fillId="0" borderId="0" xfId="0" applyNumberFormat="1" applyFont="1"/>
    <xf numFmtId="0" fontId="4" fillId="0" borderId="0" xfId="0" applyFont="1" applyAlignment="1">
      <alignment vertical="top"/>
    </xf>
    <xf numFmtId="2" fontId="4" fillId="0" borderId="0" xfId="0" applyNumberFormat="1" applyFont="1" applyAlignment="1">
      <alignment wrapText="1"/>
    </xf>
    <xf numFmtId="1" fontId="10" fillId="0" borderId="0" xfId="1" applyNumberFormat="1" applyFont="1"/>
    <xf numFmtId="0" fontId="4" fillId="6" borderId="0" xfId="0" applyFont="1" applyFill="1"/>
    <xf numFmtId="166" fontId="4" fillId="0" borderId="0" xfId="0" applyNumberFormat="1" applyFont="1"/>
    <xf numFmtId="2" fontId="8" fillId="0" borderId="0" xfId="0" applyNumberFormat="1" applyFont="1"/>
    <xf numFmtId="3" fontId="10" fillId="0" borderId="0" xfId="0" applyNumberFormat="1" applyFont="1" applyFill="1"/>
    <xf numFmtId="166" fontId="4" fillId="0" borderId="0" xfId="0" applyNumberFormat="1" applyFont="1" applyFill="1"/>
    <xf numFmtId="0" fontId="7" fillId="0" borderId="0" xfId="0" applyFont="1" applyAlignment="1">
      <alignment vertical="center"/>
    </xf>
    <xf numFmtId="3" fontId="5" fillId="0" borderId="0" xfId="2" applyNumberFormat="1" applyFont="1" applyFill="1" applyBorder="1" applyAlignment="1">
      <alignment horizontal="right" wrapText="1"/>
    </xf>
    <xf numFmtId="3" fontId="4" fillId="0" borderId="0" xfId="0" applyNumberFormat="1" applyFont="1" applyBorder="1"/>
    <xf numFmtId="0" fontId="5" fillId="0" borderId="0" xfId="2" applyFont="1" applyFill="1" applyBorder="1" applyAlignment="1">
      <alignment wrapText="1"/>
    </xf>
    <xf numFmtId="3" fontId="8" fillId="0" borderId="0" xfId="0" applyNumberFormat="1" applyFont="1" applyAlignment="1">
      <alignment wrapText="1"/>
    </xf>
    <xf numFmtId="3" fontId="11" fillId="0" borderId="0" xfId="0" applyNumberFormat="1" applyFont="1"/>
    <xf numFmtId="0" fontId="4" fillId="13" borderId="1" xfId="0" applyFont="1" applyFill="1" applyBorder="1"/>
    <xf numFmtId="3" fontId="10" fillId="0" borderId="0" xfId="1" applyNumberFormat="1" applyFont="1" applyAlignment="1">
      <alignment horizontal="center" wrapText="1"/>
    </xf>
    <xf numFmtId="3" fontId="10" fillId="0" borderId="2" xfId="1" applyNumberFormat="1" applyFont="1" applyBorder="1" applyAlignment="1">
      <alignment horizontal="center" wrapText="1"/>
    </xf>
    <xf numFmtId="3" fontId="4" fillId="0" borderId="0" xfId="1" applyNumberFormat="1" applyFont="1" applyBorder="1"/>
    <xf numFmtId="4" fontId="4" fillId="0" borderId="0" xfId="1" applyNumberFormat="1" applyFont="1" applyBorder="1"/>
    <xf numFmtId="0" fontId="6" fillId="0" borderId="2" xfId="1" applyFont="1" applyBorder="1"/>
    <xf numFmtId="3" fontId="4" fillId="0" borderId="2" xfId="1" applyNumberFormat="1" applyFont="1" applyBorder="1"/>
    <xf numFmtId="3" fontId="6" fillId="0" borderId="2" xfId="1" applyNumberFormat="1" applyFont="1" applyFill="1" applyBorder="1"/>
    <xf numFmtId="4" fontId="4" fillId="0" borderId="2" xfId="1" applyNumberFormat="1" applyFont="1" applyBorder="1"/>
    <xf numFmtId="4" fontId="6" fillId="0" borderId="2" xfId="1" applyNumberFormat="1" applyFont="1" applyBorder="1"/>
    <xf numFmtId="0" fontId="17" fillId="0" borderId="0" xfId="1" applyFont="1"/>
    <xf numFmtId="0" fontId="8" fillId="12" borderId="2" xfId="1" applyFont="1" applyFill="1" applyBorder="1" applyAlignment="1">
      <alignment horizontal="center" wrapText="1"/>
    </xf>
    <xf numFmtId="10" fontId="6" fillId="0" borderId="2" xfId="1" applyNumberFormat="1" applyFont="1" applyBorder="1"/>
    <xf numFmtId="3" fontId="10" fillId="0" borderId="2" xfId="1" applyNumberFormat="1" applyFont="1" applyFill="1" applyBorder="1" applyAlignment="1">
      <alignment horizontal="center" wrapText="1"/>
    </xf>
    <xf numFmtId="3" fontId="4" fillId="14" borderId="0" xfId="1" applyNumberFormat="1" applyFont="1" applyFill="1"/>
    <xf numFmtId="3" fontId="6" fillId="14" borderId="2" xfId="1" applyNumberFormat="1" applyFont="1" applyFill="1" applyBorder="1"/>
    <xf numFmtId="3" fontId="8" fillId="0" borderId="2" xfId="1" applyNumberFormat="1" applyFont="1" applyBorder="1" applyAlignment="1">
      <alignment horizontal="center" wrapText="1"/>
    </xf>
    <xf numFmtId="10" fontId="4" fillId="0" borderId="0" xfId="3" applyNumberFormat="1" applyFont="1" applyBorder="1"/>
    <xf numFmtId="10" fontId="4" fillId="0" borderId="2" xfId="3" applyNumberFormat="1" applyFont="1" applyBorder="1"/>
    <xf numFmtId="3" fontId="6" fillId="0" borderId="0" xfId="0" applyNumberFormat="1" applyFont="1" applyBorder="1" applyAlignment="1">
      <alignment horizontal="center" wrapText="1"/>
    </xf>
    <xf numFmtId="4" fontId="4" fillId="0" borderId="0" xfId="0" applyNumberFormat="1" applyFont="1" applyBorder="1"/>
    <xf numFmtId="0" fontId="6" fillId="0" borderId="0" xfId="0" applyFont="1" applyBorder="1"/>
    <xf numFmtId="3" fontId="4" fillId="14" borderId="0" xfId="1" applyNumberFormat="1" applyFont="1" applyFill="1" applyBorder="1"/>
    <xf numFmtId="3" fontId="4" fillId="14" borderId="2" xfId="1" applyNumberFormat="1" applyFont="1" applyFill="1" applyBorder="1"/>
    <xf numFmtId="3" fontId="4" fillId="0" borderId="0" xfId="1" applyNumberFormat="1" applyFont="1" applyFill="1" applyBorder="1"/>
    <xf numFmtId="3" fontId="4" fillId="0" borderId="2" xfId="1" applyNumberFormat="1" applyFont="1" applyFill="1" applyBorder="1"/>
    <xf numFmtId="3" fontId="6" fillId="0" borderId="2" xfId="1" applyNumberFormat="1" applyFont="1" applyBorder="1"/>
    <xf numFmtId="0" fontId="8" fillId="0" borderId="0" xfId="0" applyFont="1" applyAlignment="1">
      <alignment wrapText="1"/>
    </xf>
    <xf numFmtId="0" fontId="8" fillId="0" borderId="2" xfId="1" applyFont="1" applyBorder="1" applyAlignment="1">
      <alignment wrapText="1"/>
    </xf>
    <xf numFmtId="0" fontId="4" fillId="0" borderId="2" xfId="1" applyFont="1" applyBorder="1"/>
    <xf numFmtId="3" fontId="10" fillId="0" borderId="0" xfId="0" applyNumberFormat="1" applyFont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0" fontId="6" fillId="0" borderId="2" xfId="0" applyFont="1" applyBorder="1"/>
    <xf numFmtId="3" fontId="4" fillId="0" borderId="2" xfId="0" applyNumberFormat="1" applyFont="1" applyBorder="1"/>
    <xf numFmtId="3" fontId="6" fillId="0" borderId="2" xfId="0" applyNumberFormat="1" applyFont="1" applyBorder="1"/>
    <xf numFmtId="4" fontId="4" fillId="0" borderId="2" xfId="0" applyNumberFormat="1" applyFont="1" applyBorder="1"/>
    <xf numFmtId="4" fontId="6" fillId="0" borderId="2" xfId="0" applyNumberFormat="1" applyFont="1" applyBorder="1"/>
    <xf numFmtId="0" fontId="8" fillId="13" borderId="1" xfId="0" applyFont="1" applyFill="1" applyBorder="1"/>
    <xf numFmtId="0" fontId="17" fillId="0" borderId="0" xfId="0" applyFont="1"/>
    <xf numFmtId="0" fontId="17" fillId="0" borderId="0" xfId="0" applyFont="1" applyFill="1"/>
    <xf numFmtId="0" fontId="13" fillId="0" borderId="2" xfId="1" applyFont="1" applyBorder="1" applyAlignment="1">
      <alignment horizontal="center" vertical="top" wrapText="1"/>
    </xf>
    <xf numFmtId="0" fontId="13" fillId="10" borderId="2" xfId="1" applyFont="1" applyFill="1" applyBorder="1" applyAlignment="1">
      <alignment horizontal="center" vertical="top" wrapText="1"/>
    </xf>
    <xf numFmtId="0" fontId="8" fillId="0" borderId="0" xfId="1" applyFont="1" applyAlignment="1">
      <alignment wrapText="1"/>
    </xf>
    <xf numFmtId="166" fontId="4" fillId="0" borderId="0" xfId="3" applyNumberFormat="1" applyFont="1" applyBorder="1"/>
    <xf numFmtId="0" fontId="4" fillId="0" borderId="2" xfId="1" applyNumberFormat="1" applyFont="1" applyBorder="1"/>
    <xf numFmtId="9" fontId="4" fillId="14" borderId="0" xfId="1" applyNumberFormat="1" applyFont="1" applyFill="1"/>
    <xf numFmtId="0" fontId="4" fillId="0" borderId="1" xfId="1" applyFont="1" applyBorder="1" applyAlignment="1">
      <alignment vertical="center" wrapText="1"/>
    </xf>
    <xf numFmtId="3" fontId="4" fillId="0" borderId="1" xfId="1" applyNumberFormat="1" applyFont="1" applyFill="1" applyBorder="1"/>
    <xf numFmtId="0" fontId="4" fillId="0" borderId="1" xfId="1" applyFont="1" applyBorder="1" applyAlignment="1">
      <alignment wrapText="1"/>
    </xf>
    <xf numFmtId="0" fontId="17" fillId="0" borderId="0" xfId="1" applyFont="1" applyAlignment="1"/>
    <xf numFmtId="0" fontId="17" fillId="0" borderId="0" xfId="1" applyFont="1" applyFill="1"/>
    <xf numFmtId="0" fontId="17" fillId="3" borderId="0" xfId="1" applyFont="1" applyFill="1"/>
    <xf numFmtId="0" fontId="4" fillId="0" borderId="1" xfId="1" applyFont="1" applyBorder="1"/>
    <xf numFmtId="0" fontId="8" fillId="0" borderId="1" xfId="1" applyFont="1" applyBorder="1" applyAlignment="1">
      <alignment wrapText="1"/>
    </xf>
    <xf numFmtId="3" fontId="8" fillId="0" borderId="1" xfId="1" applyNumberFormat="1" applyFont="1" applyFill="1" applyBorder="1"/>
    <xf numFmtId="0" fontId="8" fillId="0" borderId="1" xfId="1" applyFont="1" applyBorder="1"/>
    <xf numFmtId="3" fontId="4" fillId="14" borderId="1" xfId="1" applyNumberFormat="1" applyFont="1" applyFill="1" applyBorder="1"/>
    <xf numFmtId="1" fontId="8" fillId="0" borderId="0" xfId="1" applyNumberFormat="1" applyFont="1" applyAlignment="1">
      <alignment wrapText="1"/>
    </xf>
    <xf numFmtId="1" fontId="8" fillId="0" borderId="2" xfId="1" applyNumberFormat="1" applyFont="1" applyFill="1" applyBorder="1" applyAlignment="1">
      <alignment wrapText="1"/>
    </xf>
    <xf numFmtId="0" fontId="4" fillId="0" borderId="0" xfId="1" applyFont="1" applyFill="1" applyBorder="1"/>
    <xf numFmtId="0" fontId="10" fillId="0" borderId="2" xfId="1" applyFont="1" applyFill="1" applyBorder="1"/>
    <xf numFmtId="3" fontId="8" fillId="0" borderId="2" xfId="1" applyNumberFormat="1" applyFont="1" applyBorder="1"/>
    <xf numFmtId="3" fontId="8" fillId="14" borderId="2" xfId="1" applyNumberFormat="1" applyFont="1" applyFill="1" applyBorder="1"/>
    <xf numFmtId="0" fontId="10" fillId="0" borderId="0" xfId="1" applyFont="1" applyBorder="1"/>
    <xf numFmtId="3" fontId="8" fillId="0" borderId="0" xfId="1" applyNumberFormat="1" applyFont="1" applyFill="1" applyAlignment="1">
      <alignment wrapText="1"/>
    </xf>
    <xf numFmtId="1" fontId="10" fillId="0" borderId="0" xfId="1" applyNumberFormat="1" applyFont="1" applyFill="1"/>
    <xf numFmtId="0" fontId="8" fillId="0" borderId="0" xfId="1" applyFont="1" applyFill="1" applyAlignment="1">
      <alignment wrapText="1"/>
    </xf>
    <xf numFmtId="0" fontId="13" fillId="0" borderId="2" xfId="1" applyFont="1" applyFill="1" applyBorder="1" applyAlignment="1">
      <alignment horizontal="center" vertical="top" wrapText="1"/>
    </xf>
    <xf numFmtId="0" fontId="4" fillId="0" borderId="2" xfId="1" applyFont="1" applyBorder="1" applyAlignment="1">
      <alignment wrapText="1"/>
    </xf>
    <xf numFmtId="10" fontId="4" fillId="14" borderId="0" xfId="3" applyNumberFormat="1" applyFont="1" applyFill="1"/>
    <xf numFmtId="0" fontId="8" fillId="0" borderId="2" xfId="1" applyFont="1" applyBorder="1"/>
    <xf numFmtId="0" fontId="4" fillId="15" borderId="1" xfId="0" applyFont="1" applyFill="1" applyBorder="1"/>
    <xf numFmtId="0" fontId="4" fillId="0" borderId="2" xfId="0" applyFont="1" applyBorder="1"/>
    <xf numFmtId="9" fontId="4" fillId="0" borderId="0" xfId="3" applyFont="1" applyBorder="1"/>
    <xf numFmtId="9" fontId="4" fillId="0" borderId="2" xfId="3" applyFont="1" applyBorder="1"/>
    <xf numFmtId="0" fontId="8" fillId="0" borderId="2" xfId="0" applyFont="1" applyBorder="1"/>
    <xf numFmtId="3" fontId="8" fillId="0" borderId="2" xfId="0" applyNumberFormat="1" applyFont="1" applyFill="1" applyBorder="1" applyAlignment="1">
      <alignment wrapText="1"/>
    </xf>
    <xf numFmtId="9" fontId="4" fillId="0" borderId="0" xfId="0" applyNumberFormat="1" applyFont="1" applyBorder="1"/>
    <xf numFmtId="0" fontId="10" fillId="0" borderId="2" xfId="0" applyFont="1" applyBorder="1"/>
    <xf numFmtId="9" fontId="6" fillId="0" borderId="2" xfId="0" applyNumberFormat="1" applyFont="1" applyBorder="1"/>
    <xf numFmtId="3" fontId="4" fillId="14" borderId="0" xfId="0" applyNumberFormat="1" applyFont="1" applyFill="1"/>
    <xf numFmtId="3" fontId="4" fillId="14" borderId="0" xfId="0" applyNumberFormat="1" applyFont="1" applyFill="1" applyBorder="1"/>
    <xf numFmtId="3" fontId="4" fillId="14" borderId="2" xfId="0" applyNumberFormat="1" applyFont="1" applyFill="1" applyBorder="1"/>
    <xf numFmtId="3" fontId="10" fillId="0" borderId="2" xfId="0" applyNumberFormat="1" applyFont="1" applyFill="1" applyBorder="1" applyAlignment="1">
      <alignment horizontal="center" wrapText="1"/>
    </xf>
    <xf numFmtId="10" fontId="4" fillId="0" borderId="0" xfId="0" applyNumberFormat="1" applyFont="1" applyBorder="1"/>
    <xf numFmtId="10" fontId="6" fillId="0" borderId="2" xfId="0" applyNumberFormat="1" applyFont="1" applyBorder="1"/>
    <xf numFmtId="3" fontId="8" fillId="0" borderId="2" xfId="0" applyNumberFormat="1" applyFont="1" applyBorder="1"/>
    <xf numFmtId="0" fontId="8" fillId="0" borderId="2" xfId="0" applyFont="1" applyBorder="1" applyAlignment="1"/>
    <xf numFmtId="3" fontId="19" fillId="0" borderId="2" xfId="0" applyNumberFormat="1" applyFont="1" applyBorder="1" applyAlignment="1">
      <alignment horizontal="center" wrapText="1"/>
    </xf>
    <xf numFmtId="0" fontId="4" fillId="0" borderId="0" xfId="0" applyFont="1" applyAlignment="1"/>
    <xf numFmtId="0" fontId="18" fillId="0" borderId="0" xfId="4"/>
    <xf numFmtId="3" fontId="4" fillId="0" borderId="2" xfId="0" applyNumberFormat="1" applyFont="1" applyFill="1" applyBorder="1"/>
    <xf numFmtId="0" fontId="8" fillId="0" borderId="2" xfId="0" applyFont="1" applyBorder="1" applyAlignment="1">
      <alignment wrapText="1"/>
    </xf>
    <xf numFmtId="0" fontId="8" fillId="0" borderId="2" xfId="0" applyFont="1" applyFill="1" applyBorder="1" applyAlignment="1">
      <alignment wrapText="1"/>
    </xf>
    <xf numFmtId="4" fontId="8" fillId="0" borderId="0" xfId="1" applyNumberFormat="1" applyFont="1"/>
    <xf numFmtId="0" fontId="4" fillId="15" borderId="1" xfId="1" applyFont="1" applyFill="1" applyBorder="1"/>
    <xf numFmtId="3" fontId="4" fillId="0" borderId="2" xfId="1" applyNumberFormat="1" applyFont="1" applyBorder="1" applyAlignment="1">
      <alignment wrapText="1"/>
    </xf>
    <xf numFmtId="3" fontId="8" fillId="2" borderId="2" xfId="1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 vertical="top" wrapText="1"/>
    </xf>
    <xf numFmtId="1" fontId="10" fillId="0" borderId="0" xfId="0" applyNumberFormat="1" applyFont="1" applyFill="1"/>
    <xf numFmtId="0" fontId="4" fillId="0" borderId="3" xfId="0" applyFont="1" applyBorder="1"/>
    <xf numFmtId="0" fontId="4" fillId="0" borderId="4" xfId="0" applyFont="1" applyBorder="1"/>
    <xf numFmtId="3" fontId="4" fillId="0" borderId="1" xfId="0" applyNumberFormat="1" applyFont="1" applyBorder="1"/>
    <xf numFmtId="0" fontId="13" fillId="10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3" fontId="8" fillId="14" borderId="2" xfId="0" applyNumberFormat="1" applyFont="1" applyFill="1" applyBorder="1"/>
    <xf numFmtId="0" fontId="8" fillId="12" borderId="2" xfId="0" applyFont="1" applyFill="1" applyBorder="1" applyAlignment="1">
      <alignment wrapText="1"/>
    </xf>
    <xf numFmtId="0" fontId="4" fillId="16" borderId="1" xfId="0" applyFont="1" applyFill="1" applyBorder="1"/>
    <xf numFmtId="1" fontId="4" fillId="14" borderId="0" xfId="0" applyNumberFormat="1" applyFont="1" applyFill="1"/>
    <xf numFmtId="166" fontId="8" fillId="0" borderId="0" xfId="0" applyNumberFormat="1" applyFont="1"/>
    <xf numFmtId="1" fontId="10" fillId="0" borderId="0" xfId="0" applyNumberFormat="1" applyFont="1"/>
    <xf numFmtId="3" fontId="16" fillId="0" borderId="2" xfId="0" applyNumberFormat="1" applyFont="1" applyBorder="1" applyAlignment="1">
      <alignment horizontal="center" vertical="top" wrapText="1"/>
    </xf>
    <xf numFmtId="3" fontId="10" fillId="0" borderId="2" xfId="0" applyNumberFormat="1" applyFont="1" applyBorder="1"/>
    <xf numFmtId="3" fontId="19" fillId="0" borderId="2" xfId="0" applyNumberFormat="1" applyFont="1" applyBorder="1" applyAlignment="1">
      <alignment horizontal="center" vertical="top" wrapText="1"/>
    </xf>
    <xf numFmtId="3" fontId="6" fillId="14" borderId="2" xfId="0" applyNumberFormat="1" applyFont="1" applyFill="1" applyBorder="1"/>
    <xf numFmtId="168" fontId="4" fillId="14" borderId="0" xfId="1" applyNumberFormat="1" applyFont="1" applyFill="1"/>
    <xf numFmtId="0" fontId="8" fillId="13" borderId="4" xfId="0" applyFont="1" applyFill="1" applyBorder="1"/>
    <xf numFmtId="3" fontId="14" fillId="0" borderId="0" xfId="0" applyNumberFormat="1" applyFont="1"/>
    <xf numFmtId="3" fontId="14" fillId="0" borderId="0" xfId="0" applyNumberFormat="1" applyFont="1" applyFill="1"/>
    <xf numFmtId="3" fontId="19" fillId="0" borderId="0" xfId="0" applyNumberFormat="1" applyFont="1" applyFill="1"/>
    <xf numFmtId="3" fontId="19" fillId="0" borderId="0" xfId="0" applyNumberFormat="1" applyFont="1"/>
    <xf numFmtId="3" fontId="13" fillId="0" borderId="2" xfId="0" applyNumberFormat="1" applyFont="1" applyBorder="1" applyAlignment="1">
      <alignment horizontal="center" vertical="top" wrapText="1"/>
    </xf>
    <xf numFmtId="0" fontId="13" fillId="12" borderId="2" xfId="1" applyFont="1" applyFill="1" applyBorder="1" applyAlignment="1">
      <alignment horizontal="center" vertical="top" wrapText="1"/>
    </xf>
    <xf numFmtId="0" fontId="10" fillId="0" borderId="2" xfId="1" applyFont="1" applyBorder="1"/>
    <xf numFmtId="3" fontId="10" fillId="0" borderId="0" xfId="1" applyNumberFormat="1" applyFont="1" applyFill="1" applyBorder="1"/>
    <xf numFmtId="3" fontId="10" fillId="0" borderId="2" xfId="1" applyNumberFormat="1" applyFont="1" applyFill="1" applyBorder="1"/>
    <xf numFmtId="3" fontId="19" fillId="0" borderId="0" xfId="0" applyNumberFormat="1" applyFont="1" applyBorder="1"/>
    <xf numFmtId="3" fontId="19" fillId="0" borderId="2" xfId="0" applyNumberFormat="1" applyFont="1" applyBorder="1"/>
    <xf numFmtId="3" fontId="14" fillId="8" borderId="0" xfId="0" applyNumberFormat="1" applyFont="1" applyFill="1"/>
    <xf numFmtId="0" fontId="13" fillId="0" borderId="0" xfId="0" applyFont="1" applyFill="1" applyBorder="1"/>
    <xf numFmtId="3" fontId="4" fillId="12" borderId="0" xfId="0" applyNumberFormat="1" applyFont="1" applyFill="1" applyBorder="1"/>
    <xf numFmtId="167" fontId="14" fillId="12" borderId="0" xfId="0" applyNumberFormat="1" applyFont="1" applyFill="1" applyBorder="1"/>
    <xf numFmtId="1" fontId="4" fillId="12" borderId="0" xfId="0" applyNumberFormat="1" applyFont="1" applyFill="1" applyBorder="1"/>
    <xf numFmtId="1" fontId="14" fillId="12" borderId="0" xfId="0" applyNumberFormat="1" applyFont="1" applyFill="1" applyBorder="1"/>
    <xf numFmtId="3" fontId="14" fillId="7" borderId="0" xfId="0" applyNumberFormat="1" applyFont="1" applyFill="1"/>
    <xf numFmtId="3" fontId="13" fillId="0" borderId="2" xfId="1" applyNumberFormat="1" applyFont="1" applyFill="1" applyBorder="1" applyAlignment="1">
      <alignment horizontal="center" vertical="top" wrapText="1"/>
    </xf>
    <xf numFmtId="3" fontId="10" fillId="0" borderId="0" xfId="1" applyNumberFormat="1" applyFont="1" applyBorder="1"/>
    <xf numFmtId="3" fontId="10" fillId="0" borderId="2" xfId="1" applyNumberFormat="1" applyFont="1" applyBorder="1"/>
    <xf numFmtId="3" fontId="13" fillId="9" borderId="2" xfId="1" applyNumberFormat="1" applyFont="1" applyFill="1" applyBorder="1" applyAlignment="1">
      <alignment horizontal="center" vertical="top" wrapText="1"/>
    </xf>
    <xf numFmtId="3" fontId="19" fillId="0" borderId="2" xfId="1" applyNumberFormat="1" applyFont="1" applyBorder="1" applyAlignment="1">
      <alignment horizontal="center" vertical="top" wrapText="1"/>
    </xf>
    <xf numFmtId="0" fontId="10" fillId="0" borderId="0" xfId="1" applyFont="1" applyFill="1"/>
    <xf numFmtId="3" fontId="8" fillId="0" borderId="0" xfId="1" applyNumberFormat="1" applyFont="1" applyBorder="1"/>
    <xf numFmtId="3" fontId="13" fillId="0" borderId="2" xfId="1" applyNumberFormat="1" applyFont="1" applyBorder="1" applyAlignment="1">
      <alignment horizontal="center" vertical="top" wrapText="1"/>
    </xf>
    <xf numFmtId="3" fontId="13" fillId="10" borderId="2" xfId="1" applyNumberFormat="1" applyFont="1" applyFill="1" applyBorder="1" applyAlignment="1">
      <alignment horizontal="center" vertical="top" wrapText="1"/>
    </xf>
    <xf numFmtId="175" fontId="10" fillId="0" borderId="0" xfId="1" applyNumberFormat="1" applyFont="1" applyFill="1"/>
    <xf numFmtId="164" fontId="8" fillId="0" borderId="0" xfId="1" applyNumberFormat="1" applyFont="1"/>
    <xf numFmtId="175" fontId="4" fillId="0" borderId="0" xfId="1" applyNumberFormat="1" applyFont="1" applyFill="1"/>
    <xf numFmtId="2" fontId="14" fillId="0" borderId="2" xfId="1" applyNumberFormat="1" applyFont="1" applyBorder="1" applyAlignment="1">
      <alignment horizontal="center" vertical="top" wrapText="1"/>
    </xf>
    <xf numFmtId="2" fontId="13" fillId="10" borderId="2" xfId="1" applyNumberFormat="1" applyFont="1" applyFill="1" applyBorder="1" applyAlignment="1">
      <alignment horizontal="center" vertical="top" wrapText="1"/>
    </xf>
    <xf numFmtId="3" fontId="8" fillId="0" borderId="0" xfId="1" applyNumberFormat="1" applyFont="1" applyFill="1" applyBorder="1"/>
    <xf numFmtId="1" fontId="4" fillId="5" borderId="0" xfId="1" applyNumberFormat="1" applyFont="1" applyFill="1"/>
    <xf numFmtId="0" fontId="20" fillId="15" borderId="1" xfId="0" applyFont="1" applyFill="1" applyBorder="1"/>
    <xf numFmtId="1" fontId="13" fillId="2" borderId="2" xfId="1" applyNumberFormat="1" applyFont="1" applyFill="1" applyBorder="1" applyAlignment="1">
      <alignment horizontal="center" vertical="top" wrapText="1"/>
    </xf>
    <xf numFmtId="0" fontId="14" fillId="13" borderId="1" xfId="0" applyFont="1" applyFill="1" applyBorder="1"/>
    <xf numFmtId="3" fontId="8" fillId="0" borderId="2" xfId="1" applyNumberFormat="1" applyFont="1" applyFill="1" applyBorder="1"/>
    <xf numFmtId="3" fontId="13" fillId="0" borderId="2" xfId="0" applyNumberFormat="1" applyFont="1" applyFill="1" applyBorder="1" applyAlignment="1">
      <alignment horizontal="center" vertical="top" wrapText="1"/>
    </xf>
    <xf numFmtId="3" fontId="10" fillId="0" borderId="2" xfId="0" applyNumberFormat="1" applyFont="1" applyFill="1" applyBorder="1"/>
    <xf numFmtId="3" fontId="4" fillId="11" borderId="0" xfId="1" applyNumberFormat="1" applyFont="1" applyFill="1"/>
    <xf numFmtId="3" fontId="4" fillId="11" borderId="0" xfId="1" applyNumberFormat="1" applyFont="1" applyFill="1" applyBorder="1"/>
    <xf numFmtId="166" fontId="8" fillId="0" borderId="2" xfId="3" applyNumberFormat="1" applyFont="1" applyBorder="1"/>
    <xf numFmtId="0" fontId="14" fillId="0" borderId="2" xfId="1" applyFont="1" applyBorder="1" applyAlignment="1">
      <alignment horizontal="center" vertical="top" wrapText="1"/>
    </xf>
    <xf numFmtId="0" fontId="13" fillId="12" borderId="2" xfId="0" applyFont="1" applyFill="1" applyBorder="1" applyAlignment="1">
      <alignment horizontal="center" wrapText="1"/>
    </xf>
    <xf numFmtId="3" fontId="10" fillId="12" borderId="2" xfId="1" applyNumberFormat="1" applyFont="1" applyFill="1" applyBorder="1" applyAlignment="1">
      <alignment horizontal="center" wrapText="1"/>
    </xf>
    <xf numFmtId="3" fontId="8" fillId="12" borderId="2" xfId="1" applyNumberFormat="1" applyFont="1" applyFill="1" applyBorder="1" applyAlignment="1">
      <alignment horizontal="center" vertical="center" wrapText="1"/>
    </xf>
    <xf numFmtId="3" fontId="8" fillId="12" borderId="2" xfId="1" applyNumberFormat="1" applyFont="1" applyFill="1" applyBorder="1" applyAlignment="1">
      <alignment wrapText="1"/>
    </xf>
    <xf numFmtId="0" fontId="14" fillId="12" borderId="2" xfId="1" applyFont="1" applyFill="1" applyBorder="1" applyAlignment="1">
      <alignment horizontal="center" vertical="top" wrapText="1"/>
    </xf>
    <xf numFmtId="1" fontId="13" fillId="12" borderId="2" xfId="1" applyNumberFormat="1" applyFont="1" applyFill="1" applyBorder="1" applyAlignment="1">
      <alignment horizontal="center" vertical="top" wrapText="1"/>
    </xf>
    <xf numFmtId="3" fontId="10" fillId="12" borderId="2" xfId="0" applyNumberFormat="1" applyFont="1" applyFill="1" applyBorder="1" applyAlignment="1">
      <alignment horizontal="center" wrapText="1"/>
    </xf>
    <xf numFmtId="3" fontId="14" fillId="17" borderId="0" xfId="0" applyNumberFormat="1" applyFont="1" applyFill="1"/>
    <xf numFmtId="164" fontId="4" fillId="0" borderId="0" xfId="1" applyNumberFormat="1" applyFont="1"/>
    <xf numFmtId="3" fontId="4" fillId="12" borderId="2" xfId="1" applyNumberFormat="1" applyFont="1" applyFill="1" applyBorder="1" applyAlignment="1">
      <alignment wrapText="1"/>
    </xf>
    <xf numFmtId="0" fontId="13" fillId="12" borderId="2" xfId="0" applyFont="1" applyFill="1" applyBorder="1" applyAlignment="1">
      <alignment horizontal="center" vertical="top" wrapText="1"/>
    </xf>
    <xf numFmtId="167" fontId="4" fillId="0" borderId="0" xfId="1" applyNumberFormat="1" applyFont="1"/>
    <xf numFmtId="2" fontId="13" fillId="0" borderId="2" xfId="0" applyNumberFormat="1" applyFont="1" applyBorder="1" applyAlignment="1">
      <alignment horizontal="center" vertical="top" wrapText="1"/>
    </xf>
    <xf numFmtId="2" fontId="13" fillId="12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Border="1"/>
    <xf numFmtId="3" fontId="19" fillId="0" borderId="2" xfId="0" applyNumberFormat="1" applyFont="1" applyFill="1" applyBorder="1"/>
    <xf numFmtId="3" fontId="19" fillId="0" borderId="2" xfId="1" applyNumberFormat="1" applyFont="1" applyFill="1" applyBorder="1" applyAlignment="1">
      <alignment horizontal="center" vertical="top" wrapText="1"/>
    </xf>
    <xf numFmtId="168" fontId="4" fillId="0" borderId="0" xfId="1" applyNumberFormat="1" applyFont="1"/>
    <xf numFmtId="167" fontId="14" fillId="0" borderId="0" xfId="0" applyNumberFormat="1" applyFont="1"/>
    <xf numFmtId="167" fontId="19" fillId="0" borderId="0" xfId="0" applyNumberFormat="1" applyFont="1"/>
    <xf numFmtId="167" fontId="14" fillId="0" borderId="0" xfId="0" applyNumberFormat="1" applyFont="1" applyFill="1"/>
    <xf numFmtId="167" fontId="4" fillId="0" borderId="0" xfId="0" applyNumberFormat="1" applyFont="1" applyFill="1"/>
    <xf numFmtId="167" fontId="14" fillId="7" borderId="0" xfId="0" applyNumberFormat="1" applyFont="1" applyFill="1"/>
    <xf numFmtId="167" fontId="19" fillId="0" borderId="0" xfId="0" applyNumberFormat="1" applyFont="1" applyFill="1"/>
    <xf numFmtId="167" fontId="10" fillId="0" borderId="0" xfId="0" applyNumberFormat="1" applyFont="1" applyFill="1"/>
    <xf numFmtId="167" fontId="19" fillId="0" borderId="2" xfId="0" applyNumberFormat="1" applyFont="1" applyBorder="1"/>
    <xf numFmtId="167" fontId="10" fillId="0" borderId="2" xfId="0" applyNumberFormat="1" applyFont="1" applyFill="1" applyBorder="1"/>
    <xf numFmtId="167" fontId="14" fillId="8" borderId="0" xfId="0" applyNumberFormat="1" applyFont="1" applyFill="1"/>
    <xf numFmtId="167" fontId="4" fillId="0" borderId="0" xfId="0" applyNumberFormat="1" applyFont="1"/>
    <xf numFmtId="167" fontId="4" fillId="0" borderId="0" xfId="0" applyNumberFormat="1" applyFont="1" applyBorder="1"/>
    <xf numFmtId="167" fontId="8" fillId="0" borderId="0" xfId="0" applyNumberFormat="1" applyFont="1"/>
    <xf numFmtId="167" fontId="6" fillId="0" borderId="2" xfId="0" applyNumberFormat="1" applyFont="1" applyBorder="1"/>
    <xf numFmtId="4" fontId="8" fillId="0" borderId="0" xfId="0" quotePrefix="1" applyNumberFormat="1" applyFont="1"/>
    <xf numFmtId="167" fontId="6" fillId="0" borderId="0" xfId="1" applyNumberFormat="1" applyFont="1"/>
    <xf numFmtId="3" fontId="19" fillId="12" borderId="2" xfId="0" applyNumberFormat="1" applyFont="1" applyFill="1" applyBorder="1" applyAlignment="1">
      <alignment horizontal="center" vertical="top" wrapText="1"/>
    </xf>
    <xf numFmtId="0" fontId="8" fillId="12" borderId="2" xfId="1" applyFont="1" applyFill="1" applyBorder="1" applyAlignment="1">
      <alignment wrapText="1"/>
    </xf>
    <xf numFmtId="4" fontId="4" fillId="0" borderId="2" xfId="1" applyNumberFormat="1" applyFont="1" applyFill="1" applyBorder="1"/>
    <xf numFmtId="3" fontId="13" fillId="0" borderId="0" xfId="0" applyNumberFormat="1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2" fontId="4" fillId="0" borderId="0" xfId="0" applyNumberFormat="1" applyFont="1" applyBorder="1"/>
    <xf numFmtId="3" fontId="4" fillId="0" borderId="0" xfId="3" applyNumberFormat="1" applyFont="1"/>
    <xf numFmtId="3" fontId="4" fillId="0" borderId="0" xfId="3" applyNumberFormat="1" applyFont="1" applyBorder="1"/>
    <xf numFmtId="2" fontId="4" fillId="0" borderId="2" xfId="0" applyNumberFormat="1" applyFont="1" applyBorder="1"/>
    <xf numFmtId="3" fontId="4" fillId="0" borderId="2" xfId="3" applyNumberFormat="1" applyFont="1" applyBorder="1"/>
    <xf numFmtId="3" fontId="4" fillId="15" borderId="1" xfId="0" applyNumberFormat="1" applyFont="1" applyFill="1" applyBorder="1"/>
    <xf numFmtId="0" fontId="4" fillId="0" borderId="5" xfId="1" applyFont="1" applyBorder="1"/>
    <xf numFmtId="3" fontId="4" fillId="14" borderId="5" xfId="1" applyNumberFormat="1" applyFont="1" applyFill="1" applyBorder="1"/>
    <xf numFmtId="9" fontId="4" fillId="0" borderId="2" xfId="0" applyNumberFormat="1" applyFont="1" applyBorder="1"/>
    <xf numFmtId="176" fontId="4" fillId="0" borderId="5" xfId="5" applyNumberFormat="1" applyFont="1" applyBorder="1"/>
    <xf numFmtId="0" fontId="14" fillId="0" borderId="5" xfId="1" applyFont="1" applyBorder="1" applyAlignment="1">
      <alignment horizontal="center" vertical="top" wrapText="1"/>
    </xf>
    <xf numFmtId="3" fontId="8" fillId="14" borderId="0" xfId="1" applyNumberFormat="1" applyFont="1" applyFill="1"/>
    <xf numFmtId="0" fontId="4" fillId="11" borderId="1" xfId="0" applyFont="1" applyFill="1" applyBorder="1"/>
    <xf numFmtId="3" fontId="10" fillId="0" borderId="0" xfId="0" applyNumberFormat="1" applyFont="1"/>
    <xf numFmtId="3" fontId="23" fillId="0" borderId="0" xfId="0" applyNumberFormat="1" applyFont="1"/>
    <xf numFmtId="3" fontId="23" fillId="0" borderId="0" xfId="0" applyNumberFormat="1" applyFont="1" applyBorder="1" applyAlignment="1">
      <alignment horizontal="left" vertical="center"/>
    </xf>
    <xf numFmtId="3" fontId="23" fillId="0" borderId="0" xfId="0" applyNumberFormat="1" applyFont="1" applyBorder="1" applyAlignment="1">
      <alignment horizontal="right" vertical="center"/>
    </xf>
    <xf numFmtId="3" fontId="23" fillId="0" borderId="0" xfId="0" applyNumberFormat="1" applyFont="1" applyBorder="1" applyAlignment="1">
      <alignment horizontal="right" vertical="center" wrapText="1"/>
    </xf>
    <xf numFmtId="3" fontId="23" fillId="0" borderId="0" xfId="0" applyNumberFormat="1" applyFont="1" applyAlignment="1">
      <alignment horizontal="right"/>
    </xf>
    <xf numFmtId="3" fontId="23" fillId="0" borderId="0" xfId="0" applyNumberFormat="1" applyFont="1" applyBorder="1" applyAlignment="1"/>
    <xf numFmtId="3" fontId="23" fillId="0" borderId="0" xfId="0" applyNumberFormat="1" applyFont="1" applyBorder="1" applyAlignment="1">
      <alignment horizontal="right"/>
    </xf>
    <xf numFmtId="3" fontId="23" fillId="0" borderId="0" xfId="0" applyNumberFormat="1" applyFont="1" applyAlignment="1"/>
    <xf numFmtId="3" fontId="24" fillId="0" borderId="0" xfId="0" applyNumberFormat="1" applyFont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3" fontId="25" fillId="0" borderId="2" xfId="0" applyNumberFormat="1" applyFont="1" applyBorder="1" applyAlignment="1">
      <alignment horizontal="center" vertical="top" wrapText="1"/>
    </xf>
    <xf numFmtId="4" fontId="25" fillId="0" borderId="2" xfId="0" applyNumberFormat="1" applyFont="1" applyBorder="1" applyAlignment="1">
      <alignment horizontal="center" vertical="top" wrapText="1"/>
    </xf>
    <xf numFmtId="3" fontId="24" fillId="0" borderId="0" xfId="0" applyNumberFormat="1" applyFont="1" applyAlignment="1">
      <alignment horizontal="center" vertical="top"/>
    </xf>
  </cellXfs>
  <cellStyles count="6">
    <cellStyle name="Hipervínculo" xfId="4" builtinId="8"/>
    <cellStyle name="Millares" xfId="5" builtinId="3"/>
    <cellStyle name="Normal" xfId="0" builtinId="0"/>
    <cellStyle name="Normal 2" xfId="1"/>
    <cellStyle name="Normal_Hoja4" xfId="2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mecd.gob.es/servicios-al-ciudadano-mecd/estadisticas/educacion/no-universitaria.html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ecd.gob.es/servicios-al-ciudadano-mecd/estadisticas/educacion/no-universitaria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mecd.gob.es/servicios-al-ciudadano-mecd/estadisticas/educacion/no-universitaria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mecd.gob.es/servicios-al-ciudadano-mecd/estadisticas/educacion/indicadores-publicaciones-sintesis/cifras-educacion-espana.htm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mecd.gob.es/servicios-al-ciudadano-mecd/estadisticas/educacion/indicadores-publicaciones-sintesis/cifras-educacion-espana.html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O38"/>
  <sheetViews>
    <sheetView topLeftCell="A7" zoomScaleNormal="100" workbookViewId="0">
      <selection activeCell="B14" sqref="B14"/>
    </sheetView>
  </sheetViews>
  <sheetFormatPr baseColWidth="10" defaultColWidth="11" defaultRowHeight="12.75"/>
  <cols>
    <col min="1" max="1" width="12.875" style="37" customWidth="1"/>
    <col min="2" max="2" width="75.25" style="2" customWidth="1"/>
    <col min="3" max="3" width="8.5" style="2" customWidth="1"/>
    <col min="4" max="7" width="12.625" style="2" customWidth="1"/>
    <col min="8" max="8" width="11.875" style="2" customWidth="1"/>
    <col min="9" max="9" width="11.125" style="2" customWidth="1"/>
    <col min="10" max="10" width="15" style="2" customWidth="1"/>
    <col min="11" max="11" width="12" style="2" customWidth="1"/>
    <col min="12" max="12" width="18.125" style="2" customWidth="1"/>
    <col min="13" max="16384" width="11" style="2"/>
  </cols>
  <sheetData>
    <row r="1" spans="1:15" ht="44.25" customHeight="1">
      <c r="A1" s="43" t="s">
        <v>111</v>
      </c>
      <c r="B1" s="43" t="s">
        <v>112</v>
      </c>
      <c r="C1" s="43" t="s">
        <v>113</v>
      </c>
      <c r="D1" s="43" t="s">
        <v>114</v>
      </c>
      <c r="E1" s="43" t="s">
        <v>142</v>
      </c>
      <c r="F1" s="43" t="s">
        <v>20</v>
      </c>
      <c r="G1" s="43" t="s">
        <v>297</v>
      </c>
      <c r="H1" s="43" t="s">
        <v>115</v>
      </c>
      <c r="I1" s="43" t="s">
        <v>116</v>
      </c>
      <c r="J1" s="43" t="s">
        <v>117</v>
      </c>
      <c r="K1" s="43" t="s">
        <v>118</v>
      </c>
      <c r="L1" s="43" t="s">
        <v>119</v>
      </c>
      <c r="M1" s="43" t="s">
        <v>303</v>
      </c>
      <c r="N1" s="43" t="s">
        <v>304</v>
      </c>
      <c r="O1" s="43" t="s">
        <v>305</v>
      </c>
    </row>
    <row r="2" spans="1:15" ht="21.75" customHeight="1">
      <c r="A2" s="44" t="s">
        <v>474</v>
      </c>
      <c r="B2" s="81" t="s">
        <v>475</v>
      </c>
      <c r="C2" s="255">
        <v>18</v>
      </c>
      <c r="D2" s="253">
        <f>+'321M_1'!B6+F2</f>
        <v>61325.487805287936</v>
      </c>
      <c r="E2" s="118"/>
      <c r="F2" s="118">
        <f>+'321M_1'!J50</f>
        <v>7.6025</v>
      </c>
      <c r="G2" s="118">
        <f t="shared" ref="G2:G10" si="0">+D2-F2+E2</f>
        <v>61317.885305287935</v>
      </c>
      <c r="H2" s="30" t="s">
        <v>120</v>
      </c>
      <c r="I2" s="30" t="s">
        <v>121</v>
      </c>
      <c r="J2" s="30" t="s">
        <v>122</v>
      </c>
      <c r="K2" s="30" t="s">
        <v>123</v>
      </c>
      <c r="L2" s="30" t="s">
        <v>124</v>
      </c>
      <c r="M2" s="2" t="s">
        <v>306</v>
      </c>
      <c r="N2" s="2" t="s">
        <v>307</v>
      </c>
      <c r="O2" s="2" t="s">
        <v>125</v>
      </c>
    </row>
    <row r="3" spans="1:15" ht="21.75" customHeight="1">
      <c r="A3" s="44" t="s">
        <v>36</v>
      </c>
      <c r="B3" s="81" t="s">
        <v>145</v>
      </c>
      <c r="C3" s="255">
        <v>18</v>
      </c>
      <c r="D3" s="253">
        <v>2404.25225</v>
      </c>
      <c r="E3" s="118"/>
      <c r="F3" s="118">
        <f>+'321N_1'!E6</f>
        <v>426.24635999999998</v>
      </c>
      <c r="G3" s="118">
        <f t="shared" si="0"/>
        <v>1978.0058899999999</v>
      </c>
      <c r="H3" s="30" t="s">
        <v>120</v>
      </c>
      <c r="I3" s="30" t="s">
        <v>123</v>
      </c>
      <c r="J3" s="30"/>
      <c r="K3" s="30"/>
      <c r="L3" s="30"/>
    </row>
    <row r="4" spans="1:15" ht="21.75" customHeight="1">
      <c r="A4" s="44" t="s">
        <v>37</v>
      </c>
      <c r="B4" s="81" t="s">
        <v>271</v>
      </c>
      <c r="C4" s="255">
        <v>18</v>
      </c>
      <c r="D4" s="253">
        <v>157196.09886</v>
      </c>
      <c r="E4" s="118">
        <f>+'322A_1'!E37+'322A_1'!E38</f>
        <v>13731.805089499514</v>
      </c>
      <c r="F4" s="118">
        <f>+'322A_1'!E6</f>
        <v>56633.151989999998</v>
      </c>
      <c r="G4" s="118">
        <f t="shared" si="0"/>
        <v>114294.75195949951</v>
      </c>
      <c r="H4" s="30" t="s">
        <v>120</v>
      </c>
      <c r="I4" s="30" t="s">
        <v>123</v>
      </c>
      <c r="J4" s="30" t="s">
        <v>125</v>
      </c>
      <c r="K4" s="30"/>
      <c r="L4" s="30"/>
    </row>
    <row r="5" spans="1:15" ht="21.75" customHeight="1">
      <c r="A5" s="44" t="s">
        <v>186</v>
      </c>
      <c r="B5" s="81" t="s">
        <v>469</v>
      </c>
      <c r="C5" s="255">
        <v>18</v>
      </c>
      <c r="D5" s="253">
        <v>102485.23763000002</v>
      </c>
      <c r="E5" s="118"/>
      <c r="F5" s="118">
        <f>+'322B_1'!E6</f>
        <v>67088.614350000003</v>
      </c>
      <c r="G5" s="118">
        <f t="shared" si="0"/>
        <v>35396.623280000014</v>
      </c>
      <c r="H5" s="30" t="s">
        <v>120</v>
      </c>
      <c r="I5" s="30" t="s">
        <v>123</v>
      </c>
      <c r="J5" s="30" t="s">
        <v>124</v>
      </c>
      <c r="K5" s="30" t="s">
        <v>125</v>
      </c>
      <c r="L5" s="30"/>
    </row>
    <row r="6" spans="1:15" ht="21.75" customHeight="1">
      <c r="A6" s="44" t="s">
        <v>187</v>
      </c>
      <c r="B6" s="81" t="s">
        <v>470</v>
      </c>
      <c r="C6" s="255">
        <v>18</v>
      </c>
      <c r="D6" s="253">
        <f>+'322C_1'!C51+F6</f>
        <v>244940.67028999998</v>
      </c>
      <c r="E6" s="118"/>
      <c r="F6" s="118">
        <f>+'322C_1'!E6</f>
        <v>8300</v>
      </c>
      <c r="G6" s="118">
        <f t="shared" si="0"/>
        <v>236640.67028999998</v>
      </c>
      <c r="H6" s="30" t="s">
        <v>126</v>
      </c>
      <c r="I6" s="30" t="s">
        <v>127</v>
      </c>
      <c r="J6" s="30" t="s">
        <v>128</v>
      </c>
      <c r="K6" s="30" t="s">
        <v>125</v>
      </c>
      <c r="L6" s="30" t="s">
        <v>129</v>
      </c>
      <c r="M6" s="2" t="s">
        <v>130</v>
      </c>
    </row>
    <row r="7" spans="1:15" ht="21.75" customHeight="1">
      <c r="A7" s="44" t="s">
        <v>188</v>
      </c>
      <c r="B7" s="81" t="s">
        <v>185</v>
      </c>
      <c r="C7" s="255">
        <v>18</v>
      </c>
      <c r="D7" s="253">
        <v>3653.16921</v>
      </c>
      <c r="E7" s="118"/>
      <c r="F7" s="118">
        <f>+'322E_1'!E6</f>
        <v>3653.0627999999997</v>
      </c>
      <c r="G7" s="118">
        <f t="shared" si="0"/>
        <v>0.10641000000032363</v>
      </c>
      <c r="H7" s="30" t="s">
        <v>120</v>
      </c>
      <c r="I7" s="30" t="s">
        <v>123</v>
      </c>
      <c r="J7" s="30" t="s">
        <v>125</v>
      </c>
      <c r="K7" s="30"/>
      <c r="L7" s="30"/>
    </row>
    <row r="8" spans="1:15" ht="24.75" customHeight="1">
      <c r="A8" s="252" t="s">
        <v>189</v>
      </c>
      <c r="B8" s="81" t="s">
        <v>471</v>
      </c>
      <c r="C8" s="255">
        <v>18</v>
      </c>
      <c r="D8" s="253">
        <v>4580.9565899999998</v>
      </c>
      <c r="E8" s="118">
        <f>+'322G_1'!E37+'322G_1'!E38</f>
        <v>2.9049733488026868</v>
      </c>
      <c r="F8" s="118">
        <f>+'322G_1'!F6</f>
        <v>3685.8482099999997</v>
      </c>
      <c r="G8" s="118">
        <f t="shared" si="0"/>
        <v>898.01335334880287</v>
      </c>
      <c r="H8" s="30" t="s">
        <v>120</v>
      </c>
      <c r="I8" s="30" t="s">
        <v>123</v>
      </c>
      <c r="J8" s="30"/>
      <c r="K8" s="30"/>
      <c r="L8" s="30"/>
      <c r="N8" s="32"/>
    </row>
    <row r="9" spans="1:15" ht="21.75" customHeight="1">
      <c r="A9" s="44" t="s">
        <v>466</v>
      </c>
      <c r="B9" s="81" t="s">
        <v>467</v>
      </c>
      <c r="C9" s="255">
        <v>18</v>
      </c>
      <c r="D9" s="253">
        <v>1172.1097599999998</v>
      </c>
      <c r="E9" s="118"/>
      <c r="F9" s="118">
        <f>+'322K_1'!F6</f>
        <v>80.552990000000008</v>
      </c>
      <c r="G9" s="118">
        <f t="shared" si="0"/>
        <v>1091.5567699999999</v>
      </c>
      <c r="H9" s="30" t="s">
        <v>131</v>
      </c>
      <c r="I9" s="30"/>
      <c r="J9" s="30"/>
      <c r="K9" s="30"/>
      <c r="L9" s="30"/>
    </row>
    <row r="10" spans="1:15" ht="21.75" customHeight="1">
      <c r="A10" s="44" t="s">
        <v>438</v>
      </c>
      <c r="B10" s="51" t="s">
        <v>468</v>
      </c>
      <c r="C10" s="256">
        <v>18</v>
      </c>
      <c r="D10" s="254">
        <v>30622.035460000003</v>
      </c>
      <c r="E10" s="118"/>
      <c r="F10" s="118">
        <f>+'322L_1'!F6</f>
        <v>15879.731089999999</v>
      </c>
      <c r="G10" s="118">
        <f t="shared" si="0"/>
        <v>14742.304370000003</v>
      </c>
      <c r="H10" s="30" t="s">
        <v>120</v>
      </c>
      <c r="I10" s="30" t="s">
        <v>123</v>
      </c>
      <c r="J10" s="30" t="s">
        <v>124</v>
      </c>
      <c r="K10" s="30"/>
      <c r="L10" s="30"/>
    </row>
    <row r="11" spans="1:15" ht="24.75" customHeight="1">
      <c r="A11" s="44" t="s">
        <v>190</v>
      </c>
      <c r="B11" s="81" t="s">
        <v>263</v>
      </c>
      <c r="C11" s="255">
        <v>18</v>
      </c>
      <c r="D11" s="253">
        <v>5273.4429099999998</v>
      </c>
      <c r="E11" s="118"/>
      <c r="F11" s="118">
        <f>+'324M_1'!M74</f>
        <v>1627.9338700000001</v>
      </c>
      <c r="G11" s="118">
        <f>+D11-F11+E11</f>
        <v>3645.5090399999999</v>
      </c>
      <c r="H11" s="30" t="s">
        <v>120</v>
      </c>
      <c r="I11" s="30" t="s">
        <v>123</v>
      </c>
      <c r="J11" s="30" t="s">
        <v>126</v>
      </c>
      <c r="K11" s="30" t="s">
        <v>127</v>
      </c>
      <c r="L11" s="30"/>
    </row>
    <row r="12" spans="1:15" ht="21.75" customHeight="1">
      <c r="A12" s="44" t="s">
        <v>43</v>
      </c>
      <c r="B12" s="81" t="s">
        <v>44</v>
      </c>
      <c r="C12" s="255">
        <v>18</v>
      </c>
      <c r="D12" s="253">
        <v>226.33858999999995</v>
      </c>
      <c r="E12" s="118"/>
      <c r="F12" s="118"/>
      <c r="G12" s="118">
        <f>+D12-F12+E12</f>
        <v>226.33858999999995</v>
      </c>
      <c r="H12" s="30" t="s">
        <v>130</v>
      </c>
      <c r="I12" s="30"/>
      <c r="J12" s="30"/>
      <c r="K12" s="30"/>
      <c r="L12" s="30"/>
    </row>
    <row r="13" spans="1:15" ht="21.75" customHeight="1">
      <c r="A13" s="44" t="s">
        <v>249</v>
      </c>
      <c r="B13" s="81" t="s">
        <v>472</v>
      </c>
      <c r="C13" s="255">
        <v>22</v>
      </c>
      <c r="D13" s="253">
        <v>32251.213142519995</v>
      </c>
      <c r="E13" s="118">
        <f>+'921O_2'!E38</f>
        <v>1578.2071479304852</v>
      </c>
      <c r="F13" s="118"/>
      <c r="G13" s="118">
        <f>+D13-F13+E13</f>
        <v>33829.420290450478</v>
      </c>
      <c r="H13" s="30" t="s">
        <v>248</v>
      </c>
      <c r="I13" s="30"/>
      <c r="J13" s="30"/>
      <c r="K13" s="30"/>
      <c r="L13" s="30"/>
    </row>
    <row r="14" spans="1:15" ht="21.75" customHeight="1">
      <c r="A14" s="44" t="s">
        <v>246</v>
      </c>
      <c r="B14" s="81" t="s">
        <v>247</v>
      </c>
      <c r="C14" s="31"/>
      <c r="D14" s="118">
        <v>152633.43559698475</v>
      </c>
      <c r="E14" s="118"/>
      <c r="F14" s="118"/>
      <c r="G14" s="118">
        <f>+D14</f>
        <v>152633.43559698475</v>
      </c>
      <c r="H14" s="30"/>
      <c r="I14" s="30"/>
      <c r="J14" s="30"/>
      <c r="K14" s="30"/>
      <c r="L14" s="30"/>
    </row>
    <row r="15" spans="1:15" ht="13.5">
      <c r="A15" s="2"/>
      <c r="D15" s="336">
        <f>SUM(D2:D14)</f>
        <v>798764.44809479266</v>
      </c>
      <c r="E15" s="336">
        <f>SUM(E2:E14)</f>
        <v>15312.917210778802</v>
      </c>
      <c r="F15" s="336">
        <f>SUM(F2:F14)</f>
        <v>157382.74416</v>
      </c>
      <c r="G15" s="336">
        <f>SUM(G2:G14)</f>
        <v>656694.62114557158</v>
      </c>
      <c r="H15" s="1"/>
      <c r="I15" s="1"/>
      <c r="J15" s="1"/>
      <c r="K15" s="1"/>
    </row>
    <row r="16" spans="1:15">
      <c r="A16" s="33"/>
      <c r="B16" s="34"/>
      <c r="C16" s="3"/>
      <c r="D16" s="1"/>
      <c r="E16" s="1"/>
      <c r="F16" s="1"/>
      <c r="G16" s="1"/>
      <c r="H16" s="1"/>
      <c r="I16" s="1"/>
      <c r="J16" s="1"/>
      <c r="K16" s="35"/>
    </row>
    <row r="17" spans="1:11">
      <c r="A17" s="30" t="s">
        <v>148</v>
      </c>
      <c r="B17" s="36"/>
      <c r="D17" s="1"/>
      <c r="E17" s="1"/>
      <c r="F17" s="1"/>
      <c r="G17" s="1"/>
      <c r="H17" s="1"/>
      <c r="J17" s="1"/>
      <c r="K17" s="35"/>
    </row>
    <row r="18" spans="1:11">
      <c r="A18" s="51" t="s">
        <v>149</v>
      </c>
      <c r="B18" s="34" t="s">
        <v>215</v>
      </c>
      <c r="C18" s="118">
        <v>156944.19130000001</v>
      </c>
      <c r="D18" s="1"/>
      <c r="E18" s="1"/>
      <c r="F18" s="1"/>
      <c r="G18" s="1"/>
      <c r="H18" s="1"/>
      <c r="J18" s="1"/>
      <c r="K18" s="35"/>
    </row>
    <row r="19" spans="1:11">
      <c r="A19" s="51" t="s">
        <v>149</v>
      </c>
      <c r="B19" s="34" t="s">
        <v>150</v>
      </c>
      <c r="C19" s="118">
        <v>251.90756000000002</v>
      </c>
      <c r="D19" s="1"/>
      <c r="E19" s="1"/>
      <c r="F19" s="1"/>
      <c r="G19" s="1"/>
      <c r="H19" s="1"/>
      <c r="J19" s="1"/>
      <c r="K19" s="35"/>
    </row>
    <row r="20" spans="1:11">
      <c r="B20" s="34"/>
      <c r="C20" s="41"/>
      <c r="D20" s="1"/>
      <c r="E20" s="1"/>
      <c r="F20" s="1"/>
      <c r="G20" s="1"/>
      <c r="H20" s="1"/>
      <c r="J20" s="1"/>
    </row>
    <row r="21" spans="1:11">
      <c r="A21" s="51" t="s">
        <v>187</v>
      </c>
      <c r="B21" s="34" t="s">
        <v>215</v>
      </c>
      <c r="C21" s="118">
        <v>97034.263909999994</v>
      </c>
      <c r="D21" s="1"/>
      <c r="E21" s="1"/>
      <c r="F21" s="1"/>
      <c r="G21" s="1"/>
      <c r="H21" s="1"/>
    </row>
    <row r="22" spans="1:11">
      <c r="A22" s="51" t="s">
        <v>187</v>
      </c>
      <c r="B22" s="34" t="s">
        <v>150</v>
      </c>
      <c r="C22" s="118">
        <v>1298.38645</v>
      </c>
      <c r="D22" s="1"/>
      <c r="E22" s="1"/>
      <c r="F22" s="1"/>
      <c r="G22" s="1"/>
      <c r="H22" s="1"/>
    </row>
    <row r="23" spans="1:11">
      <c r="A23" s="51" t="s">
        <v>187</v>
      </c>
      <c r="B23" s="34" t="s">
        <v>216</v>
      </c>
      <c r="C23" s="1">
        <v>5083.5860300000004</v>
      </c>
      <c r="D23" s="1"/>
      <c r="E23" s="1"/>
      <c r="F23" s="1"/>
      <c r="G23" s="1"/>
      <c r="H23" s="1"/>
    </row>
    <row r="24" spans="1:11">
      <c r="A24" s="51" t="s">
        <v>187</v>
      </c>
      <c r="B24" s="34" t="s">
        <v>217</v>
      </c>
      <c r="C24" s="118">
        <v>19080.168759999997</v>
      </c>
      <c r="D24" s="1"/>
      <c r="E24" s="1"/>
      <c r="F24" s="1"/>
      <c r="G24" s="1"/>
      <c r="H24" s="1"/>
      <c r="J24" s="1"/>
    </row>
    <row r="25" spans="1:11">
      <c r="A25" s="51" t="s">
        <v>187</v>
      </c>
      <c r="B25" s="2" t="s">
        <v>218</v>
      </c>
      <c r="C25" s="118">
        <v>194453.35514</v>
      </c>
      <c r="D25" s="1"/>
      <c r="E25" s="1"/>
      <c r="F25" s="1"/>
      <c r="G25" s="1"/>
      <c r="H25" s="1"/>
    </row>
    <row r="26" spans="1:11">
      <c r="C26" s="118"/>
      <c r="D26" s="1"/>
      <c r="E26" s="1"/>
      <c r="F26" s="1"/>
      <c r="G26" s="1"/>
    </row>
    <row r="27" spans="1:11">
      <c r="B27" s="39"/>
      <c r="C27" s="1"/>
      <c r="D27" s="1"/>
      <c r="E27" s="1"/>
      <c r="F27" s="1"/>
      <c r="G27" s="1"/>
    </row>
    <row r="28" spans="1:11">
      <c r="B28" s="44"/>
      <c r="C28" s="1"/>
      <c r="D28" s="1"/>
      <c r="E28" s="1"/>
      <c r="F28" s="1"/>
      <c r="G28" s="1"/>
    </row>
    <row r="29" spans="1:11">
      <c r="B29" s="44"/>
      <c r="C29" s="1"/>
      <c r="D29" s="1"/>
      <c r="E29" s="1"/>
      <c r="F29" s="1"/>
      <c r="G29" s="1"/>
    </row>
    <row r="30" spans="1:11">
      <c r="B30" s="44"/>
      <c r="C30" s="1"/>
      <c r="D30" s="1"/>
      <c r="E30" s="1"/>
      <c r="F30" s="1"/>
      <c r="G30" s="1"/>
    </row>
    <row r="31" spans="1:11">
      <c r="B31" s="44"/>
      <c r="C31" s="1"/>
      <c r="D31" s="1"/>
      <c r="E31" s="1"/>
      <c r="F31" s="1"/>
      <c r="G31" s="1"/>
    </row>
    <row r="32" spans="1:11">
      <c r="B32" s="44"/>
      <c r="C32" s="1"/>
      <c r="D32" s="1"/>
      <c r="E32" s="1"/>
      <c r="F32" s="1"/>
      <c r="G32" s="1"/>
      <c r="H32" s="42"/>
    </row>
    <row r="33" spans="2:11" ht="17.25" customHeight="1">
      <c r="B33" s="44"/>
      <c r="D33" s="1"/>
      <c r="E33" s="1"/>
      <c r="F33" s="1"/>
      <c r="G33" s="1"/>
    </row>
    <row r="34" spans="2:11">
      <c r="B34" s="44"/>
      <c r="D34" s="6"/>
      <c r="E34" s="6"/>
      <c r="F34" s="6"/>
      <c r="G34" s="6"/>
    </row>
    <row r="35" spans="2:11">
      <c r="B35" s="44"/>
      <c r="D35" s="1"/>
      <c r="E35" s="1"/>
      <c r="F35" s="1"/>
      <c r="G35" s="1"/>
      <c r="K35" s="45"/>
    </row>
    <row r="36" spans="2:11">
      <c r="B36" s="44"/>
    </row>
    <row r="37" spans="2:11">
      <c r="B37" s="44"/>
      <c r="D37" s="1"/>
      <c r="E37" s="1"/>
      <c r="F37" s="1"/>
      <c r="G37" s="1"/>
    </row>
    <row r="38" spans="2:11">
      <c r="B38" s="44"/>
      <c r="D38" s="1"/>
      <c r="E38" s="1"/>
      <c r="F38" s="1"/>
      <c r="G38" s="1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7:P41"/>
  <sheetViews>
    <sheetView topLeftCell="F79" zoomScaleNormal="100" workbookViewId="0">
      <selection activeCell="D23" sqref="D23:I41"/>
    </sheetView>
  </sheetViews>
  <sheetFormatPr baseColWidth="10" defaultColWidth="11" defaultRowHeight="12.75"/>
  <cols>
    <col min="1" max="1" width="5.375" style="2" customWidth="1"/>
    <col min="2" max="2" width="15.875" style="2" customWidth="1"/>
    <col min="3" max="3" width="11" style="2"/>
    <col min="4" max="4" width="12.25" style="2" customWidth="1"/>
    <col min="5" max="16384" width="11" style="2"/>
  </cols>
  <sheetData>
    <row r="7" spans="2:13" ht="18" customHeight="1">
      <c r="B7" s="30"/>
      <c r="C7" s="141"/>
      <c r="D7" s="141"/>
      <c r="E7" s="141"/>
      <c r="F7" s="141"/>
      <c r="G7" s="141"/>
      <c r="H7" s="141"/>
      <c r="I7" s="141"/>
    </row>
    <row r="8" spans="2:13">
      <c r="C8" s="1"/>
      <c r="D8" s="1"/>
      <c r="E8" s="1"/>
      <c r="F8" s="1"/>
      <c r="G8" s="4"/>
      <c r="H8" s="4"/>
      <c r="I8" s="1"/>
      <c r="L8" s="1"/>
      <c r="M8" s="1"/>
    </row>
    <row r="9" spans="2:13">
      <c r="C9" s="1"/>
      <c r="D9" s="1"/>
      <c r="E9" s="1"/>
      <c r="F9" s="1"/>
      <c r="G9" s="4"/>
      <c r="H9" s="4"/>
      <c r="I9" s="1"/>
      <c r="L9" s="1"/>
      <c r="M9" s="1"/>
    </row>
    <row r="10" spans="2:13">
      <c r="C10" s="1"/>
      <c r="D10" s="1"/>
      <c r="E10" s="1"/>
      <c r="F10" s="1"/>
      <c r="G10" s="4"/>
      <c r="H10" s="4"/>
      <c r="I10" s="1"/>
      <c r="L10" s="1"/>
      <c r="M10" s="1"/>
    </row>
    <row r="11" spans="2:13">
      <c r="C11" s="1"/>
      <c r="D11" s="1"/>
      <c r="E11" s="1"/>
      <c r="F11" s="1"/>
      <c r="G11" s="4"/>
      <c r="H11" s="4"/>
      <c r="I11" s="1"/>
      <c r="L11" s="1"/>
      <c r="M11" s="1"/>
    </row>
    <row r="12" spans="2:13">
      <c r="C12" s="1"/>
      <c r="D12" s="1"/>
      <c r="E12" s="1"/>
      <c r="F12" s="1"/>
      <c r="G12" s="4"/>
      <c r="H12" s="4"/>
      <c r="I12" s="1"/>
      <c r="L12" s="121"/>
      <c r="M12" s="121"/>
    </row>
    <row r="13" spans="2:13">
      <c r="C13" s="1"/>
      <c r="D13" s="1"/>
      <c r="E13" s="1"/>
      <c r="F13" s="1"/>
      <c r="G13" s="4"/>
      <c r="H13" s="4"/>
      <c r="I13" s="1"/>
      <c r="L13" s="1"/>
      <c r="M13" s="1"/>
    </row>
    <row r="14" spans="2:13">
      <c r="C14" s="1"/>
      <c r="D14" s="1"/>
      <c r="E14" s="1"/>
      <c r="F14" s="1"/>
      <c r="G14" s="4"/>
      <c r="H14" s="4"/>
      <c r="I14" s="1"/>
      <c r="L14" s="1"/>
      <c r="M14" s="1"/>
    </row>
    <row r="15" spans="2:13">
      <c r="C15" s="1"/>
      <c r="D15" s="1"/>
      <c r="E15" s="1"/>
      <c r="F15" s="1"/>
      <c r="G15" s="4"/>
      <c r="H15" s="4"/>
      <c r="I15" s="1"/>
      <c r="L15" s="1"/>
      <c r="M15" s="1"/>
    </row>
    <row r="16" spans="2:13">
      <c r="C16" s="1"/>
      <c r="D16" s="1"/>
      <c r="E16" s="1"/>
      <c r="F16" s="1"/>
      <c r="G16" s="4"/>
      <c r="H16" s="4"/>
      <c r="I16" s="1"/>
      <c r="L16" s="1"/>
      <c r="M16" s="1"/>
    </row>
    <row r="17" spans="2:16">
      <c r="C17" s="1"/>
      <c r="D17" s="1"/>
      <c r="E17" s="1"/>
      <c r="F17" s="1"/>
      <c r="G17" s="4"/>
      <c r="H17" s="4"/>
      <c r="I17" s="1"/>
      <c r="L17" s="1"/>
      <c r="M17" s="1"/>
    </row>
    <row r="18" spans="2:16">
      <c r="C18" s="1"/>
      <c r="D18" s="1"/>
      <c r="E18" s="1"/>
      <c r="F18" s="1"/>
      <c r="G18" s="4"/>
      <c r="H18" s="4"/>
      <c r="I18" s="1"/>
      <c r="L18" s="1"/>
      <c r="M18" s="1"/>
    </row>
    <row r="19" spans="2:16">
      <c r="C19" s="1"/>
      <c r="D19" s="1"/>
      <c r="E19" s="1"/>
      <c r="F19" s="1"/>
      <c r="G19" s="4"/>
      <c r="H19" s="4"/>
      <c r="I19" s="1"/>
      <c r="L19" s="1"/>
      <c r="M19" s="1"/>
    </row>
    <row r="20" spans="2:16">
      <c r="C20" s="1"/>
      <c r="D20" s="1"/>
      <c r="E20" s="1"/>
      <c r="F20" s="1"/>
      <c r="G20" s="4"/>
      <c r="H20" s="4"/>
      <c r="I20" s="1"/>
      <c r="L20" s="1"/>
      <c r="M20" s="1"/>
    </row>
    <row r="21" spans="2:16" ht="18" customHeight="1">
      <c r="C21" s="328" t="s">
        <v>110</v>
      </c>
      <c r="D21" s="1"/>
      <c r="E21" s="1"/>
      <c r="F21" s="1"/>
      <c r="G21" s="4"/>
      <c r="H21" s="4"/>
      <c r="I21" s="1"/>
      <c r="L21" s="1"/>
      <c r="M21" s="1"/>
    </row>
    <row r="22" spans="2:16" ht="41.25" thickBot="1">
      <c r="B22" s="346" t="s">
        <v>273</v>
      </c>
      <c r="C22" s="347" t="s">
        <v>276</v>
      </c>
      <c r="D22" s="347" t="s">
        <v>464</v>
      </c>
      <c r="E22" s="347" t="s">
        <v>436</v>
      </c>
      <c r="F22" s="347" t="s">
        <v>440</v>
      </c>
      <c r="G22" s="348" t="s">
        <v>431</v>
      </c>
      <c r="H22" s="348" t="s">
        <v>432</v>
      </c>
      <c r="I22" s="347" t="s">
        <v>433</v>
      </c>
      <c r="L22" s="1"/>
      <c r="M22" s="1"/>
    </row>
    <row r="23" spans="2:16">
      <c r="B23" s="2" t="s">
        <v>56</v>
      </c>
      <c r="C23" s="1">
        <v>8421302.5</v>
      </c>
      <c r="D23" s="1">
        <f>F23-E23</f>
        <v>132284.81783804012</v>
      </c>
      <c r="E23" s="1"/>
      <c r="F23" s="1">
        <v>132284.81783804012</v>
      </c>
      <c r="G23" s="4">
        <f>F23*1000/C23</f>
        <v>15.708356021890928</v>
      </c>
      <c r="H23" s="85">
        <f>G23-G$41</f>
        <v>1.7214175663816711</v>
      </c>
      <c r="I23" s="324">
        <f>H23*C23/1000</f>
        <v>14496.578055313883</v>
      </c>
      <c r="L23" s="1"/>
      <c r="M23" s="1"/>
    </row>
    <row r="24" spans="2:16">
      <c r="B24" s="2" t="s">
        <v>57</v>
      </c>
      <c r="C24" s="1">
        <v>1336267.5</v>
      </c>
      <c r="D24" s="1">
        <f t="shared" ref="D24:D40" si="0">F24-E24</f>
        <v>20855.66778983215</v>
      </c>
      <c r="E24" s="1"/>
      <c r="F24" s="1">
        <v>20855.66778983215</v>
      </c>
      <c r="G24" s="4">
        <f t="shared" ref="G24:G41" si="1">F24*1000/C24</f>
        <v>15.60740479719229</v>
      </c>
      <c r="H24" s="85">
        <f t="shared" ref="H24:H41" si="2">G24-G$41</f>
        <v>1.6204663416830325</v>
      </c>
      <c r="I24" s="324">
        <f t="shared" ref="I24:I41" si="3">H24*C24/1000</f>
        <v>2165.3765072349315</v>
      </c>
      <c r="L24" s="1"/>
      <c r="M24" s="1"/>
      <c r="P24" s="64"/>
    </row>
    <row r="25" spans="2:16">
      <c r="B25" s="30" t="s">
        <v>58</v>
      </c>
      <c r="C25" s="118">
        <v>1064960.5</v>
      </c>
      <c r="D25" s="118">
        <f t="shared" si="0"/>
        <v>16120.890820659064</v>
      </c>
      <c r="E25" s="118"/>
      <c r="F25" s="118">
        <v>16120.890820659064</v>
      </c>
      <c r="G25" s="142">
        <f t="shared" si="1"/>
        <v>15.137548125643217</v>
      </c>
      <c r="H25" s="323">
        <f t="shared" si="2"/>
        <v>1.1506096701339601</v>
      </c>
      <c r="I25" s="325">
        <f t="shared" si="3"/>
        <v>1225.3538496106974</v>
      </c>
      <c r="L25" s="1"/>
      <c r="M25" s="1"/>
    </row>
    <row r="26" spans="2:16">
      <c r="B26" s="143" t="s">
        <v>59</v>
      </c>
      <c r="C26" s="118">
        <v>1107558</v>
      </c>
      <c r="D26" s="118">
        <f t="shared" si="0"/>
        <v>12286.724009310619</v>
      </c>
      <c r="E26" s="118"/>
      <c r="F26" s="118">
        <v>12286.724009310619</v>
      </c>
      <c r="G26" s="142">
        <f t="shared" si="1"/>
        <v>11.093526487380904</v>
      </c>
      <c r="H26" s="323">
        <f t="shared" si="2"/>
        <v>-2.893411968128353</v>
      </c>
      <c r="I26" s="325">
        <f t="shared" si="3"/>
        <v>-3204.621572596302</v>
      </c>
    </row>
    <row r="27" spans="2:16">
      <c r="B27" s="2" t="s">
        <v>60</v>
      </c>
      <c r="C27" s="1">
        <v>2111747</v>
      </c>
      <c r="D27" s="1">
        <f t="shared" si="0"/>
        <v>35713.297316334028</v>
      </c>
      <c r="E27" s="1"/>
      <c r="F27" s="1">
        <v>35713.297316334028</v>
      </c>
      <c r="G27" s="4">
        <f t="shared" si="1"/>
        <v>16.911731053167841</v>
      </c>
      <c r="H27" s="85">
        <f t="shared" si="2"/>
        <v>2.924792597658584</v>
      </c>
      <c r="I27" s="324">
        <f t="shared" si="3"/>
        <v>6176.4219937277221</v>
      </c>
      <c r="N27" s="1"/>
    </row>
    <row r="28" spans="2:16">
      <c r="B28" s="2" t="s">
        <v>39</v>
      </c>
      <c r="C28" s="1">
        <v>590272</v>
      </c>
      <c r="D28" s="1">
        <f t="shared" si="0"/>
        <v>9136.1978185952721</v>
      </c>
      <c r="E28" s="1"/>
      <c r="F28" s="1">
        <v>9136.1978185952721</v>
      </c>
      <c r="G28" s="4">
        <f t="shared" si="1"/>
        <v>15.477945453274543</v>
      </c>
      <c r="H28" s="85">
        <f t="shared" si="2"/>
        <v>1.491006997765286</v>
      </c>
      <c r="I28" s="324">
        <f t="shared" si="3"/>
        <v>880.09968258491085</v>
      </c>
    </row>
    <row r="29" spans="2:16">
      <c r="B29" s="2" t="s">
        <v>40</v>
      </c>
      <c r="C29" s="1">
        <v>2507332.5</v>
      </c>
      <c r="D29" s="1">
        <f t="shared" si="0"/>
        <v>34127.142946222622</v>
      </c>
      <c r="E29" s="1"/>
      <c r="F29" s="1">
        <v>34127.142946222622</v>
      </c>
      <c r="G29" s="4">
        <f t="shared" si="1"/>
        <v>13.610936302314363</v>
      </c>
      <c r="H29" s="85">
        <f t="shared" si="2"/>
        <v>-0.37600215319489472</v>
      </c>
      <c r="I29" s="324">
        <f t="shared" si="3"/>
        <v>-942.76241877553832</v>
      </c>
    </row>
    <row r="30" spans="2:16">
      <c r="B30" s="2" t="s">
        <v>41</v>
      </c>
      <c r="C30" s="1">
        <v>2089804.5</v>
      </c>
      <c r="D30" s="1">
        <f t="shared" si="0"/>
        <v>33035.836639124027</v>
      </c>
      <c r="E30" s="1"/>
      <c r="F30" s="1">
        <v>33035.836639124027</v>
      </c>
      <c r="G30" s="4">
        <f t="shared" si="1"/>
        <v>15.808099101673879</v>
      </c>
      <c r="H30" s="85">
        <f t="shared" si="2"/>
        <v>1.8211606461646213</v>
      </c>
      <c r="I30" s="324">
        <f t="shared" si="3"/>
        <v>3805.8697135777334</v>
      </c>
    </row>
    <row r="31" spans="2:16">
      <c r="B31" s="2" t="s">
        <v>42</v>
      </c>
      <c r="C31" s="1">
        <v>7536276.5</v>
      </c>
      <c r="D31" s="1">
        <f t="shared" si="0"/>
        <v>62002.067119455096</v>
      </c>
      <c r="E31" s="1"/>
      <c r="F31" s="1">
        <v>62002.067119455096</v>
      </c>
      <c r="G31" s="4">
        <f t="shared" si="1"/>
        <v>8.2271486614716292</v>
      </c>
      <c r="H31" s="85">
        <f t="shared" si="2"/>
        <v>-5.7597897940376281</v>
      </c>
      <c r="I31" s="324">
        <f t="shared" si="3"/>
        <v>-43407.368469745612</v>
      </c>
    </row>
    <row r="32" spans="2:16">
      <c r="B32" s="2" t="s">
        <v>76</v>
      </c>
      <c r="C32" s="1">
        <v>5059329.5</v>
      </c>
      <c r="D32" s="1">
        <f t="shared" si="0"/>
        <v>66214.355460328879</v>
      </c>
      <c r="E32" s="1"/>
      <c r="F32" s="1">
        <v>66214.355460328879</v>
      </c>
      <c r="G32" s="4">
        <f t="shared" si="1"/>
        <v>13.087575233107248</v>
      </c>
      <c r="H32" s="85">
        <f t="shared" si="2"/>
        <v>-0.89936322240200894</v>
      </c>
      <c r="I32" s="324">
        <f t="shared" si="3"/>
        <v>-4550.1748823135449</v>
      </c>
    </row>
    <row r="33" spans="2:9">
      <c r="B33" s="2" t="s">
        <v>77</v>
      </c>
      <c r="C33" s="1">
        <v>1101818</v>
      </c>
      <c r="D33" s="1">
        <f t="shared" si="0"/>
        <v>16952.529908894085</v>
      </c>
      <c r="E33" s="1"/>
      <c r="F33" s="1">
        <v>16952.529908894085</v>
      </c>
      <c r="G33" s="4">
        <f t="shared" si="1"/>
        <v>15.385962027207837</v>
      </c>
      <c r="H33" s="85">
        <f t="shared" si="2"/>
        <v>1.3990235716985797</v>
      </c>
      <c r="I33" s="324">
        <f t="shared" si="3"/>
        <v>1541.4693537217856</v>
      </c>
    </row>
    <row r="34" spans="2:9">
      <c r="B34" s="2" t="s">
        <v>78</v>
      </c>
      <c r="C34" s="1">
        <v>2757317.5</v>
      </c>
      <c r="D34" s="1">
        <f t="shared" si="0"/>
        <v>39145.273612216042</v>
      </c>
      <c r="E34" s="1"/>
      <c r="F34" s="1">
        <v>39145.273612216042</v>
      </c>
      <c r="G34" s="4">
        <f t="shared" si="1"/>
        <v>14.196868373778514</v>
      </c>
      <c r="H34" s="85">
        <f t="shared" si="2"/>
        <v>0.20992991826925689</v>
      </c>
      <c r="I34" s="324">
        <f t="shared" si="3"/>
        <v>578.84343741739167</v>
      </c>
    </row>
    <row r="35" spans="2:9">
      <c r="B35" s="2" t="s">
        <v>79</v>
      </c>
      <c r="C35" s="1">
        <v>6474995.5</v>
      </c>
      <c r="D35" s="1">
        <f t="shared" si="0"/>
        <v>107408.32540440033</v>
      </c>
      <c r="E35" s="1"/>
      <c r="F35" s="1">
        <v>107408.32540440033</v>
      </c>
      <c r="G35" s="4">
        <f t="shared" si="1"/>
        <v>16.588169892071789</v>
      </c>
      <c r="H35" s="85">
        <f t="shared" si="2"/>
        <v>2.6012314365625322</v>
      </c>
      <c r="I35" s="324">
        <f t="shared" si="3"/>
        <v>16842.961846200931</v>
      </c>
    </row>
    <row r="36" spans="2:9">
      <c r="B36" s="2" t="s">
        <v>80</v>
      </c>
      <c r="C36" s="1">
        <v>1469433.5</v>
      </c>
      <c r="D36" s="1">
        <f t="shared" si="0"/>
        <v>27399.456861518069</v>
      </c>
      <c r="E36" s="1"/>
      <c r="F36" s="1">
        <v>27399.456861518069</v>
      </c>
      <c r="G36" s="4">
        <f t="shared" si="1"/>
        <v>18.646272091604057</v>
      </c>
      <c r="H36" s="85">
        <f t="shared" si="2"/>
        <v>4.6593336360948001</v>
      </c>
      <c r="I36" s="324">
        <f t="shared" si="3"/>
        <v>6846.5809325545088</v>
      </c>
    </row>
    <row r="37" spans="2:9">
      <c r="B37" s="2" t="s">
        <v>81</v>
      </c>
      <c r="C37" s="1">
        <v>642633.5</v>
      </c>
      <c r="D37" s="1">
        <f t="shared" si="0"/>
        <v>7124.1766289986672</v>
      </c>
      <c r="E37" s="1">
        <v>3115.5974634273653</v>
      </c>
      <c r="F37" s="1">
        <v>10239.774092426032</v>
      </c>
      <c r="G37" s="4">
        <f t="shared" si="1"/>
        <v>15.934080766760575</v>
      </c>
      <c r="H37" s="85">
        <f t="shared" si="2"/>
        <v>1.9471423112513175</v>
      </c>
      <c r="I37" s="324">
        <f t="shared" si="3"/>
        <v>1251.2988784775237</v>
      </c>
    </row>
    <row r="38" spans="2:9">
      <c r="B38" s="2" t="s">
        <v>82</v>
      </c>
      <c r="C38" s="1">
        <v>2190333.5</v>
      </c>
      <c r="D38" s="1">
        <f t="shared" si="0"/>
        <v>15179.449624370345</v>
      </c>
      <c r="E38" s="1">
        <v>12197.319747351436</v>
      </c>
      <c r="F38" s="1">
        <v>27376.769371721781</v>
      </c>
      <c r="G38" s="4">
        <f t="shared" si="1"/>
        <v>12.498904560297225</v>
      </c>
      <c r="H38" s="85">
        <f t="shared" si="2"/>
        <v>-1.4880338952120322</v>
      </c>
      <c r="I38" s="324">
        <f t="shared" si="3"/>
        <v>-3259.2904898184038</v>
      </c>
    </row>
    <row r="39" spans="2:9">
      <c r="B39" s="2" t="s">
        <v>84</v>
      </c>
      <c r="C39" s="1">
        <v>320514.5</v>
      </c>
      <c r="D39" s="1">
        <f t="shared" si="0"/>
        <v>4264.0943436128719</v>
      </c>
      <c r="E39" s="1"/>
      <c r="F39" s="1">
        <v>4264.0943436128719</v>
      </c>
      <c r="G39" s="4">
        <f t="shared" si="1"/>
        <v>13.303904639611849</v>
      </c>
      <c r="H39" s="85">
        <f t="shared" si="2"/>
        <v>-0.6830338158974083</v>
      </c>
      <c r="I39" s="324">
        <f t="shared" si="3"/>
        <v>-218.92224198544989</v>
      </c>
    </row>
    <row r="40" spans="2:9">
      <c r="B40" s="2" t="s">
        <v>85</v>
      </c>
      <c r="C40" s="1">
        <v>168665.5</v>
      </c>
      <c r="D40" s="1">
        <f t="shared" si="0"/>
        <v>2131.3997928803451</v>
      </c>
      <c r="E40" s="1"/>
      <c r="F40" s="1">
        <v>2131.3997928803451</v>
      </c>
      <c r="G40" s="4">
        <f t="shared" si="1"/>
        <v>12.636845074305921</v>
      </c>
      <c r="H40" s="85">
        <f t="shared" si="2"/>
        <v>-1.3500933812033367</v>
      </c>
      <c r="I40" s="324">
        <f t="shared" si="3"/>
        <v>-227.71417518735137</v>
      </c>
    </row>
    <row r="41" spans="2:9" ht="13.5" thickBot="1">
      <c r="B41" s="194" t="s">
        <v>461</v>
      </c>
      <c r="C41" s="155">
        <f>SUM(C23:C40)</f>
        <v>46950562</v>
      </c>
      <c r="D41" s="155">
        <f>SUM(D23:D40)</f>
        <v>641381.70393479278</v>
      </c>
      <c r="E41" s="155">
        <f>SUM(E23:E40)</f>
        <v>15312.9172107788</v>
      </c>
      <c r="F41" s="155">
        <f>SUM(F3:F40)</f>
        <v>656694.62114557158</v>
      </c>
      <c r="G41" s="157">
        <f t="shared" si="1"/>
        <v>13.986938455509257</v>
      </c>
      <c r="H41" s="326">
        <f t="shared" si="2"/>
        <v>0</v>
      </c>
      <c r="I41" s="327">
        <f t="shared" si="3"/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6"/>
  </sheetPr>
  <dimension ref="A1:AC155"/>
  <sheetViews>
    <sheetView topLeftCell="A16" zoomScaleNormal="100" workbookViewId="0">
      <selection activeCell="C23" sqref="C23:C41"/>
    </sheetView>
  </sheetViews>
  <sheetFormatPr baseColWidth="10" defaultColWidth="11" defaultRowHeight="12.75"/>
  <cols>
    <col min="1" max="1" width="5.375" style="12" customWidth="1"/>
    <col min="2" max="2" width="15.625" style="12" customWidth="1"/>
    <col min="3" max="3" width="16" style="12" customWidth="1"/>
    <col min="4" max="4" width="13.5" style="12" customWidth="1"/>
    <col min="5" max="5" width="14.625" style="12" customWidth="1"/>
    <col min="6" max="6" width="19.375" style="12" customWidth="1"/>
    <col min="7" max="7" width="14.375" style="12" customWidth="1"/>
    <col min="8" max="8" width="18.375" style="12" customWidth="1"/>
    <col min="9" max="9" width="16.125" style="12" customWidth="1"/>
    <col min="10" max="10" width="18.875" style="12" customWidth="1"/>
    <col min="11" max="11" width="16.375" style="12" customWidth="1"/>
    <col min="12" max="12" width="17.375" style="12" customWidth="1"/>
    <col min="13" max="13" width="11" style="12" customWidth="1"/>
    <col min="14" max="14" width="19.375" style="12" customWidth="1"/>
    <col min="15" max="15" width="14.875" style="12" customWidth="1"/>
    <col min="16" max="16384" width="11" style="12"/>
  </cols>
  <sheetData>
    <row r="1" spans="2:11">
      <c r="K1" s="8"/>
    </row>
    <row r="2" spans="2:11">
      <c r="B2" s="14" t="s">
        <v>69</v>
      </c>
      <c r="K2" s="8"/>
    </row>
    <row r="3" spans="2:11">
      <c r="B3" s="15" t="s">
        <v>479</v>
      </c>
      <c r="C3" s="8"/>
      <c r="K3" s="8"/>
    </row>
    <row r="5" spans="2:11">
      <c r="B5" s="14" t="s">
        <v>96</v>
      </c>
    </row>
    <row r="6" spans="2:11">
      <c r="B6" s="8">
        <f>+L49</f>
        <v>61317.885305287935</v>
      </c>
      <c r="C6" s="8"/>
      <c r="G6" s="12" t="s">
        <v>505</v>
      </c>
      <c r="H6" s="334">
        <v>90357.712879999992</v>
      </c>
    </row>
    <row r="7" spans="2:11">
      <c r="G7" s="12" t="s">
        <v>473</v>
      </c>
      <c r="H7" s="8">
        <f>+L50</f>
        <v>5307.2398941645624</v>
      </c>
    </row>
    <row r="8" spans="2:11">
      <c r="B8" s="14" t="s">
        <v>97</v>
      </c>
      <c r="G8" s="12" t="s">
        <v>508</v>
      </c>
      <c r="H8" s="8">
        <f>+L49</f>
        <v>61317.885305287935</v>
      </c>
    </row>
    <row r="9" spans="2:11">
      <c r="B9" s="12" t="s">
        <v>4</v>
      </c>
      <c r="G9" s="12" t="s">
        <v>507</v>
      </c>
      <c r="H9" s="8">
        <f>+J59</f>
        <v>23732.587680547505</v>
      </c>
    </row>
    <row r="10" spans="2:11">
      <c r="B10" s="12" t="s">
        <v>89</v>
      </c>
    </row>
    <row r="12" spans="2:11">
      <c r="B12" s="14" t="s">
        <v>71</v>
      </c>
    </row>
    <row r="13" spans="2:11">
      <c r="B13" s="12" t="s">
        <v>243</v>
      </c>
    </row>
    <row r="16" spans="2:11">
      <c r="K16" s="8"/>
    </row>
    <row r="17" spans="1:11">
      <c r="K17" s="8"/>
    </row>
    <row r="18" spans="1:11">
      <c r="K18" s="8"/>
    </row>
    <row r="19" spans="1:11">
      <c r="B19" s="12" t="s">
        <v>72</v>
      </c>
      <c r="K19" s="8"/>
    </row>
    <row r="20" spans="1:11">
      <c r="D20" s="230" t="s">
        <v>293</v>
      </c>
      <c r="K20" s="8"/>
    </row>
    <row r="21" spans="1:11">
      <c r="C21" s="193" t="s">
        <v>110</v>
      </c>
      <c r="K21" s="8"/>
    </row>
    <row r="22" spans="1:11" s="23" customFormat="1" ht="41.25" thickBot="1">
      <c r="A22" s="123"/>
      <c r="B22" s="124"/>
      <c r="C22" s="262" t="s">
        <v>276</v>
      </c>
      <c r="D22" s="262" t="s">
        <v>430</v>
      </c>
      <c r="E22" s="262" t="s">
        <v>431</v>
      </c>
      <c r="F22" s="262" t="s">
        <v>432</v>
      </c>
      <c r="G22" s="262" t="s">
        <v>433</v>
      </c>
    </row>
    <row r="23" spans="1:11">
      <c r="B23" s="12" t="s">
        <v>56</v>
      </c>
      <c r="C23" s="8">
        <v>8421302.5</v>
      </c>
      <c r="D23" s="8">
        <f t="shared" ref="D23:D40" si="0">M68+E137</f>
        <v>11969.958336217216</v>
      </c>
      <c r="E23" s="9">
        <f t="shared" ref="E23:E41" si="1">D23*1000/C23</f>
        <v>1.4213903771081986</v>
      </c>
      <c r="F23" s="9">
        <f>E23-E$41</f>
        <v>0.11538076416069143</v>
      </c>
      <c r="G23" s="8">
        <f t="shared" ref="G23:G41" si="2">F23*C23/1000</f>
        <v>971.65631767834122</v>
      </c>
    </row>
    <row r="24" spans="1:11">
      <c r="B24" s="12" t="s">
        <v>57</v>
      </c>
      <c r="C24" s="8">
        <v>1336267.5</v>
      </c>
      <c r="D24" s="8">
        <f t="shared" si="0"/>
        <v>1620.3097815478577</v>
      </c>
      <c r="E24" s="9">
        <f t="shared" si="1"/>
        <v>1.2125639376456119</v>
      </c>
      <c r="F24" s="9">
        <f t="shared" ref="F24:F41" si="3">E24-E$41</f>
        <v>-9.3445675301895292E-2</v>
      </c>
      <c r="G24" s="8">
        <f t="shared" si="2"/>
        <v>-124.86841892147537</v>
      </c>
    </row>
    <row r="25" spans="1:11">
      <c r="B25" s="12" t="s">
        <v>58</v>
      </c>
      <c r="C25" s="8">
        <v>1064960.5</v>
      </c>
      <c r="D25" s="8">
        <f t="shared" si="0"/>
        <v>1057.2806689487734</v>
      </c>
      <c r="E25" s="9">
        <f t="shared" si="1"/>
        <v>0.99278862356751574</v>
      </c>
      <c r="F25" s="9">
        <f t="shared" si="3"/>
        <v>-0.31322098937999143</v>
      </c>
      <c r="G25" s="8">
        <f t="shared" si="2"/>
        <v>-333.56798146061033</v>
      </c>
    </row>
    <row r="26" spans="1:11">
      <c r="B26" s="12" t="s">
        <v>59</v>
      </c>
      <c r="C26" s="8">
        <v>1107558</v>
      </c>
      <c r="D26" s="8">
        <f t="shared" si="0"/>
        <v>1264.1417514149794</v>
      </c>
      <c r="E26" s="9">
        <f t="shared" si="1"/>
        <v>1.1413774731571433</v>
      </c>
      <c r="F26" s="9">
        <f t="shared" si="3"/>
        <v>-0.16463213979036384</v>
      </c>
      <c r="G26" s="8">
        <f t="shared" si="2"/>
        <v>-182.33964348193578</v>
      </c>
    </row>
    <row r="27" spans="1:11">
      <c r="B27" s="12" t="s">
        <v>60</v>
      </c>
      <c r="C27" s="8">
        <v>2111747</v>
      </c>
      <c r="D27" s="8">
        <f t="shared" si="0"/>
        <v>2606.8517490254712</v>
      </c>
      <c r="E27" s="9">
        <f t="shared" si="1"/>
        <v>1.2344526825540516</v>
      </c>
      <c r="F27" s="9">
        <f t="shared" si="3"/>
        <v>-7.1556930393455564E-2</v>
      </c>
      <c r="G27" s="8">
        <f t="shared" si="2"/>
        <v>-151.11013308758862</v>
      </c>
    </row>
    <row r="28" spans="1:11">
      <c r="B28" s="12" t="s">
        <v>39</v>
      </c>
      <c r="C28" s="8">
        <v>590272</v>
      </c>
      <c r="D28" s="8">
        <f t="shared" si="0"/>
        <v>678.62068742805047</v>
      </c>
      <c r="E28" s="9">
        <f t="shared" si="1"/>
        <v>1.1496745355159155</v>
      </c>
      <c r="F28" s="9">
        <f t="shared" si="3"/>
        <v>-0.1563350774315917</v>
      </c>
      <c r="G28" s="8">
        <f t="shared" si="2"/>
        <v>-92.280218825700487</v>
      </c>
    </row>
    <row r="29" spans="1:11">
      <c r="B29" s="12" t="s">
        <v>40</v>
      </c>
      <c r="C29" s="8">
        <v>2507332.5</v>
      </c>
      <c r="D29" s="8">
        <f t="shared" si="0"/>
        <v>2671.0561637884061</v>
      </c>
      <c r="E29" s="9">
        <f t="shared" si="1"/>
        <v>1.0652979466378736</v>
      </c>
      <c r="F29" s="9">
        <f t="shared" si="3"/>
        <v>-0.24071166630963359</v>
      </c>
      <c r="G29" s="8">
        <f t="shared" si="2"/>
        <v>-603.5441840672994</v>
      </c>
    </row>
    <row r="30" spans="1:11">
      <c r="B30" s="12" t="s">
        <v>41</v>
      </c>
      <c r="C30" s="8">
        <v>2089804.5</v>
      </c>
      <c r="D30" s="8">
        <f t="shared" si="0"/>
        <v>2961.6321561427299</v>
      </c>
      <c r="E30" s="9">
        <f t="shared" si="1"/>
        <v>1.4171814426386438</v>
      </c>
      <c r="F30" s="9">
        <f t="shared" si="3"/>
        <v>0.11117182969113659</v>
      </c>
      <c r="G30" s="8">
        <f t="shared" si="2"/>
        <v>232.32738996177085</v>
      </c>
    </row>
    <row r="31" spans="1:11">
      <c r="B31" s="12" t="s">
        <v>42</v>
      </c>
      <c r="C31" s="8">
        <v>7536276.5</v>
      </c>
      <c r="D31" s="8">
        <f t="shared" si="0"/>
        <v>9872.5511119461917</v>
      </c>
      <c r="E31" s="9">
        <f t="shared" si="1"/>
        <v>1.3100038343797751</v>
      </c>
      <c r="F31" s="9">
        <f t="shared" si="3"/>
        <v>3.9942214322679082E-3</v>
      </c>
      <c r="G31" s="8">
        <f t="shared" si="2"/>
        <v>30.101557115796979</v>
      </c>
    </row>
    <row r="32" spans="1:11">
      <c r="B32" s="12" t="s">
        <v>76</v>
      </c>
      <c r="C32" s="8">
        <v>5059329.5</v>
      </c>
      <c r="D32" s="8">
        <f t="shared" si="0"/>
        <v>6516.4495232069548</v>
      </c>
      <c r="E32" s="9">
        <f t="shared" si="1"/>
        <v>1.2880065477464859</v>
      </c>
      <c r="F32" s="9">
        <f t="shared" si="3"/>
        <v>-1.800306520102124E-2</v>
      </c>
      <c r="G32" s="8">
        <f t="shared" si="2"/>
        <v>-91.083438861950185</v>
      </c>
    </row>
    <row r="33" spans="1:12">
      <c r="B33" s="12" t="s">
        <v>77</v>
      </c>
      <c r="C33" s="8">
        <v>1101818</v>
      </c>
      <c r="D33" s="8">
        <f t="shared" si="0"/>
        <v>1391.7386281546194</v>
      </c>
      <c r="E33" s="9">
        <f t="shared" si="1"/>
        <v>1.2631293263992958</v>
      </c>
      <c r="F33" s="9">
        <f t="shared" si="3"/>
        <v>-4.288028654821141E-2</v>
      </c>
      <c r="G33" s="8">
        <f t="shared" si="2"/>
        <v>-47.246271563977203</v>
      </c>
    </row>
    <row r="34" spans="1:12">
      <c r="B34" s="12" t="s">
        <v>78</v>
      </c>
      <c r="C34" s="8">
        <v>2757317.5</v>
      </c>
      <c r="D34" s="8">
        <f t="shared" si="0"/>
        <v>3088.7800960243762</v>
      </c>
      <c r="E34" s="9">
        <f t="shared" si="1"/>
        <v>1.1202119799494894</v>
      </c>
      <c r="F34" s="9">
        <f t="shared" si="3"/>
        <v>-0.18579763299801777</v>
      </c>
      <c r="G34" s="8">
        <f t="shared" si="2"/>
        <v>-512.30306492401189</v>
      </c>
    </row>
    <row r="35" spans="1:12">
      <c r="B35" s="12" t="s">
        <v>79</v>
      </c>
      <c r="C35" s="8">
        <v>6474995.5</v>
      </c>
      <c r="D35" s="8">
        <f t="shared" si="0"/>
        <v>9234.2781069263292</v>
      </c>
      <c r="E35" s="9">
        <f t="shared" si="1"/>
        <v>1.4261443281198156</v>
      </c>
      <c r="F35" s="9">
        <f t="shared" si="3"/>
        <v>0.12013471517230845</v>
      </c>
      <c r="G35" s="8">
        <f t="shared" si="2"/>
        <v>777.87174013447884</v>
      </c>
    </row>
    <row r="36" spans="1:12">
      <c r="B36" s="12" t="s">
        <v>80</v>
      </c>
      <c r="C36" s="8">
        <v>1469433.5</v>
      </c>
      <c r="D36" s="8">
        <f t="shared" si="0"/>
        <v>2153.4813710554463</v>
      </c>
      <c r="E36" s="9">
        <f t="shared" si="1"/>
        <v>1.4655180864295296</v>
      </c>
      <c r="F36" s="9">
        <f t="shared" si="3"/>
        <v>0.15950847348202246</v>
      </c>
      <c r="G36" s="8">
        <f t="shared" si="2"/>
        <v>234.38709446834545</v>
      </c>
    </row>
    <row r="37" spans="1:12">
      <c r="B37" s="12" t="s">
        <v>81</v>
      </c>
      <c r="C37" s="8">
        <v>642633.5</v>
      </c>
      <c r="D37" s="8">
        <f t="shared" si="0"/>
        <v>813.04613006034253</v>
      </c>
      <c r="E37" s="9">
        <f t="shared" si="1"/>
        <v>1.2651785661039185</v>
      </c>
      <c r="F37" s="9">
        <f t="shared" si="3"/>
        <v>-4.0831046843588625E-2</v>
      </c>
      <c r="G37" s="8">
        <f t="shared" si="2"/>
        <v>-26.239398541759311</v>
      </c>
    </row>
    <row r="38" spans="1:12">
      <c r="B38" s="12" t="s">
        <v>82</v>
      </c>
      <c r="C38" s="8">
        <v>2190333.5</v>
      </c>
      <c r="D38" s="8">
        <f t="shared" si="0"/>
        <v>2713.0951266965822</v>
      </c>
      <c r="E38" s="9">
        <f t="shared" si="1"/>
        <v>1.2386675940885632</v>
      </c>
      <c r="F38" s="9">
        <f t="shared" si="3"/>
        <v>-6.7342018858943975E-2</v>
      </c>
      <c r="G38" s="8">
        <f t="shared" si="2"/>
        <v>-147.50147986437676</v>
      </c>
    </row>
    <row r="39" spans="1:12">
      <c r="B39" s="12" t="s">
        <v>84</v>
      </c>
      <c r="C39" s="8">
        <v>320514.5</v>
      </c>
      <c r="D39" s="8">
        <f t="shared" si="0"/>
        <v>435.79310376443459</v>
      </c>
      <c r="E39" s="9">
        <f t="shared" si="1"/>
        <v>1.3596673590880743</v>
      </c>
      <c r="F39" s="9">
        <f t="shared" si="3"/>
        <v>5.3657746140567175E-2</v>
      </c>
      <c r="G39" s="8">
        <f t="shared" si="2"/>
        <v>17.198085675370816</v>
      </c>
    </row>
    <row r="40" spans="1:12">
      <c r="B40" s="101" t="s">
        <v>85</v>
      </c>
      <c r="C40" s="125">
        <v>168665.5</v>
      </c>
      <c r="D40" s="125">
        <f t="shared" si="0"/>
        <v>268.82081293916849</v>
      </c>
      <c r="E40" s="126">
        <f t="shared" si="1"/>
        <v>1.5938103105802222</v>
      </c>
      <c r="F40" s="126">
        <f t="shared" si="3"/>
        <v>0.28780069763271499</v>
      </c>
      <c r="G40" s="125">
        <f t="shared" si="2"/>
        <v>48.542048566570685</v>
      </c>
    </row>
    <row r="41" spans="1:12" ht="13.5" thickBot="1">
      <c r="A41" s="14"/>
      <c r="B41" s="127" t="s">
        <v>86</v>
      </c>
      <c r="C41" s="128">
        <v>46950562</v>
      </c>
      <c r="D41" s="129">
        <f>SUM(D23:D40)</f>
        <v>61317.885305287935</v>
      </c>
      <c r="E41" s="130">
        <f t="shared" si="1"/>
        <v>1.3060096129475072</v>
      </c>
      <c r="F41" s="131">
        <f t="shared" si="3"/>
        <v>0</v>
      </c>
      <c r="G41" s="128">
        <f t="shared" si="2"/>
        <v>0</v>
      </c>
    </row>
    <row r="42" spans="1:12">
      <c r="E42" s="8"/>
    </row>
    <row r="45" spans="1:12">
      <c r="B45" s="132" t="s">
        <v>497</v>
      </c>
    </row>
    <row r="47" spans="1:12">
      <c r="B47" s="23" t="s">
        <v>498</v>
      </c>
      <c r="E47" s="23" t="s">
        <v>491</v>
      </c>
      <c r="I47" s="23" t="s">
        <v>496</v>
      </c>
    </row>
    <row r="48" spans="1:12" ht="13.5" thickBot="1">
      <c r="B48" s="12" t="s">
        <v>502</v>
      </c>
      <c r="C48" s="8">
        <f>SUM(Resumen!G3:G11)+Resumen!G14-Resumen!E4-Resumen!E8</f>
        <v>547586.26689698477</v>
      </c>
      <c r="E48" s="151"/>
      <c r="F48" s="192" t="s">
        <v>492</v>
      </c>
      <c r="G48" s="192" t="s">
        <v>172</v>
      </c>
      <c r="I48" s="194"/>
      <c r="J48" s="197" t="s">
        <v>435</v>
      </c>
      <c r="K48" s="197" t="s">
        <v>6</v>
      </c>
      <c r="L48" s="192" t="s">
        <v>24</v>
      </c>
    </row>
    <row r="49" spans="2:12">
      <c r="B49" s="12" t="s">
        <v>487</v>
      </c>
      <c r="C49" s="8">
        <f>+Resumen!F15</f>
        <v>157382.74416</v>
      </c>
      <c r="E49" s="2" t="s">
        <v>481</v>
      </c>
      <c r="F49" s="8">
        <f>C48+C54</f>
        <v>1801301.6072769847</v>
      </c>
      <c r="G49" s="56">
        <f>+F49/$F$52</f>
        <v>0.69506671120360952</v>
      </c>
      <c r="I49" s="2" t="s">
        <v>493</v>
      </c>
      <c r="J49" s="8">
        <f>+G80+F90+J89+H88</f>
        <v>661.64623000000006</v>
      </c>
      <c r="K49" s="8">
        <f>+$J$52*G49</f>
        <v>60656.239075287936</v>
      </c>
      <c r="L49" s="8">
        <f>SUM(J49:K49)</f>
        <v>61317.885305287935</v>
      </c>
    </row>
    <row r="50" spans="2:12">
      <c r="C50" s="8"/>
      <c r="E50" s="2" t="s">
        <v>85</v>
      </c>
      <c r="F50" s="8">
        <f>+C49</f>
        <v>157382.74416</v>
      </c>
      <c r="G50" s="56">
        <f>+F50/$F$52</f>
        <v>6.0729144936952938E-2</v>
      </c>
      <c r="I50" s="2" t="s">
        <v>494</v>
      </c>
      <c r="J50" s="8">
        <f>+G128</f>
        <v>7.6025</v>
      </c>
      <c r="K50" s="8">
        <f>+$J$52*G50</f>
        <v>5299.6373941645625</v>
      </c>
      <c r="L50" s="8">
        <f t="shared" ref="L50:L51" si="4">SUM(J50:K50)</f>
        <v>5307.2398941645624</v>
      </c>
    </row>
    <row r="51" spans="2:12">
      <c r="B51" s="23" t="s">
        <v>488</v>
      </c>
      <c r="C51" s="8"/>
      <c r="E51" s="2" t="s">
        <v>482</v>
      </c>
      <c r="F51" s="8">
        <f>+C59</f>
        <v>632867.76613999996</v>
      </c>
      <c r="G51" s="56">
        <f>+F51/$F$52</f>
        <v>0.24420414385943753</v>
      </c>
      <c r="I51" s="2" t="s">
        <v>495</v>
      </c>
      <c r="J51" s="8">
        <f>+I88</f>
        <v>2421.67652</v>
      </c>
      <c r="K51" s="8">
        <f>+$J$52*G51</f>
        <v>21310.911160547505</v>
      </c>
      <c r="L51" s="8">
        <f t="shared" si="4"/>
        <v>23732.587680547505</v>
      </c>
    </row>
    <row r="52" spans="2:12" ht="13.5" thickBot="1">
      <c r="C52" s="193" t="s">
        <v>485</v>
      </c>
      <c r="E52" s="194" t="s">
        <v>24</v>
      </c>
      <c r="F52" s="128">
        <f>SUM(F49:F51)</f>
        <v>2591552.1175769847</v>
      </c>
      <c r="G52" s="331">
        <f>SUM(G49:G51)</f>
        <v>1</v>
      </c>
      <c r="I52" s="151" t="s">
        <v>483</v>
      </c>
      <c r="J52" s="128">
        <f>+H6-J51-J50-J49</f>
        <v>87266.787630000006</v>
      </c>
      <c r="K52" s="128">
        <f>SUM(K49:K51)</f>
        <v>87266.787630000006</v>
      </c>
      <c r="L52" s="128">
        <f>SUM(L49:L51)</f>
        <v>90357.712880000006</v>
      </c>
    </row>
    <row r="53" spans="2:12" ht="27.75" customHeight="1" thickBot="1">
      <c r="B53" s="151"/>
      <c r="C53" s="288" t="s">
        <v>486</v>
      </c>
    </row>
    <row r="54" spans="2:12" ht="13.5" thickBot="1">
      <c r="B54" s="329" t="s">
        <v>484</v>
      </c>
      <c r="C54" s="330">
        <v>1253715.34038</v>
      </c>
      <c r="D54" s="8"/>
    </row>
    <row r="55" spans="2:12">
      <c r="B55" s="101"/>
      <c r="C55" s="101"/>
    </row>
    <row r="56" spans="2:12">
      <c r="B56" s="23" t="s">
        <v>504</v>
      </c>
    </row>
    <row r="57" spans="2:12">
      <c r="B57" s="23"/>
      <c r="C57" s="193" t="s">
        <v>490</v>
      </c>
      <c r="I57" s="23"/>
      <c r="J57" s="335" t="s">
        <v>499</v>
      </c>
    </row>
    <row r="58" spans="2:12" ht="69" customHeight="1" thickBot="1">
      <c r="B58" s="151"/>
      <c r="C58" s="288" t="s">
        <v>489</v>
      </c>
      <c r="I58" s="151"/>
      <c r="J58" s="288" t="s">
        <v>500</v>
      </c>
    </row>
    <row r="59" spans="2:12" ht="26.25" thickBot="1">
      <c r="B59" s="329" t="s">
        <v>503</v>
      </c>
      <c r="C59" s="330">
        <v>632867.76613999996</v>
      </c>
      <c r="I59" s="333" t="s">
        <v>501</v>
      </c>
      <c r="J59" s="332">
        <f>+L51</f>
        <v>23732.587680547505</v>
      </c>
    </row>
    <row r="60" spans="2:12">
      <c r="B60" s="132"/>
    </row>
    <row r="61" spans="2:12">
      <c r="B61" s="132"/>
    </row>
    <row r="63" spans="2:12">
      <c r="B63" s="132" t="s">
        <v>199</v>
      </c>
    </row>
    <row r="64" spans="2:12">
      <c r="B64" s="132"/>
    </row>
    <row r="65" spans="2:15">
      <c r="B65" s="132" t="s">
        <v>308</v>
      </c>
    </row>
    <row r="66" spans="2:15">
      <c r="B66" s="23"/>
    </row>
    <row r="67" spans="2:15" s="23" customFormat="1" ht="179.25" thickBot="1">
      <c r="B67" s="162" t="s">
        <v>280</v>
      </c>
      <c r="C67" s="162" t="s">
        <v>224</v>
      </c>
      <c r="D67" s="162" t="s">
        <v>225</v>
      </c>
      <c r="E67" s="162" t="s">
        <v>226</v>
      </c>
      <c r="F67" s="244" t="s">
        <v>298</v>
      </c>
      <c r="G67" s="244" t="s">
        <v>299</v>
      </c>
      <c r="H67" s="244" t="s">
        <v>300</v>
      </c>
      <c r="I67" s="244" t="s">
        <v>301</v>
      </c>
      <c r="J67" s="244" t="s">
        <v>302</v>
      </c>
      <c r="K67" s="162" t="s">
        <v>223</v>
      </c>
      <c r="L67" s="162" t="s">
        <v>245</v>
      </c>
      <c r="M67" s="245" t="s">
        <v>24</v>
      </c>
      <c r="N67" s="162" t="s">
        <v>281</v>
      </c>
      <c r="O67" s="58"/>
    </row>
    <row r="68" spans="2:15">
      <c r="B68" s="12" t="s">
        <v>56</v>
      </c>
      <c r="C68" s="241">
        <v>0</v>
      </c>
      <c r="D68" s="251">
        <v>0</v>
      </c>
      <c r="E68" s="46">
        <v>0</v>
      </c>
      <c r="F68" s="240">
        <v>0</v>
      </c>
      <c r="G68" s="240">
        <v>0</v>
      </c>
      <c r="H68" s="241">
        <v>0</v>
      </c>
      <c r="I68" s="241">
        <v>0</v>
      </c>
      <c r="J68" s="240">
        <v>0</v>
      </c>
      <c r="K68" s="46">
        <v>0</v>
      </c>
      <c r="L68" s="46">
        <v>0</v>
      </c>
      <c r="M68" s="46">
        <f>SUM(C68:L68)</f>
        <v>0</v>
      </c>
      <c r="N68" s="8"/>
    </row>
    <row r="69" spans="2:15" ht="15" customHeight="1">
      <c r="B69" s="12" t="s">
        <v>57</v>
      </c>
      <c r="C69" s="241">
        <v>0</v>
      </c>
      <c r="D69" s="241">
        <v>0</v>
      </c>
      <c r="E69" s="46">
        <v>0</v>
      </c>
      <c r="F69" s="240">
        <v>0</v>
      </c>
      <c r="G69" s="240">
        <v>0</v>
      </c>
      <c r="H69" s="241">
        <v>0</v>
      </c>
      <c r="I69" s="241">
        <v>0</v>
      </c>
      <c r="J69" s="240">
        <v>0</v>
      </c>
      <c r="K69" s="46">
        <v>0</v>
      </c>
      <c r="L69" s="46">
        <v>0</v>
      </c>
      <c r="M69" s="46">
        <f t="shared" ref="M69:M93" si="5">SUM(C69:L69)</f>
        <v>0</v>
      </c>
      <c r="N69" s="8"/>
    </row>
    <row r="70" spans="2:15">
      <c r="B70" s="12" t="s">
        <v>58</v>
      </c>
      <c r="C70" s="241">
        <v>0</v>
      </c>
      <c r="D70" s="241">
        <v>0</v>
      </c>
      <c r="E70" s="46">
        <v>0</v>
      </c>
      <c r="F70" s="240">
        <v>0</v>
      </c>
      <c r="G70" s="240">
        <v>0</v>
      </c>
      <c r="H70" s="241">
        <v>0</v>
      </c>
      <c r="I70" s="241">
        <v>0</v>
      </c>
      <c r="J70" s="240">
        <v>0</v>
      </c>
      <c r="K70" s="46">
        <v>0</v>
      </c>
      <c r="L70" s="46">
        <v>0</v>
      </c>
      <c r="M70" s="46">
        <f t="shared" si="5"/>
        <v>0</v>
      </c>
      <c r="N70" s="8"/>
      <c r="O70" s="8"/>
    </row>
    <row r="71" spans="2:15">
      <c r="B71" s="12" t="s">
        <v>59</v>
      </c>
      <c r="C71" s="241">
        <v>0</v>
      </c>
      <c r="D71" s="241">
        <v>0</v>
      </c>
      <c r="E71" s="46">
        <v>0</v>
      </c>
      <c r="F71" s="240">
        <v>0</v>
      </c>
      <c r="G71" s="240">
        <v>0</v>
      </c>
      <c r="H71" s="241">
        <v>0</v>
      </c>
      <c r="I71" s="241">
        <v>0</v>
      </c>
      <c r="J71" s="240">
        <v>0</v>
      </c>
      <c r="K71" s="46">
        <v>0</v>
      </c>
      <c r="L71" s="46">
        <v>0</v>
      </c>
      <c r="M71" s="46">
        <f t="shared" si="5"/>
        <v>0</v>
      </c>
      <c r="N71" s="8"/>
      <c r="O71" s="8"/>
    </row>
    <row r="72" spans="2:15">
      <c r="B72" s="12" t="s">
        <v>60</v>
      </c>
      <c r="C72" s="241">
        <v>0</v>
      </c>
      <c r="D72" s="241">
        <v>0</v>
      </c>
      <c r="E72" s="46">
        <v>0</v>
      </c>
      <c r="F72" s="240">
        <v>0</v>
      </c>
      <c r="G72" s="240">
        <v>0</v>
      </c>
      <c r="H72" s="241">
        <v>0</v>
      </c>
      <c r="I72" s="241">
        <v>0</v>
      </c>
      <c r="J72" s="240">
        <v>0</v>
      </c>
      <c r="K72" s="46">
        <v>0</v>
      </c>
      <c r="L72" s="46">
        <v>0</v>
      </c>
      <c r="M72" s="46">
        <f t="shared" si="5"/>
        <v>0</v>
      </c>
      <c r="N72" s="8"/>
      <c r="O72" s="8"/>
    </row>
    <row r="73" spans="2:15">
      <c r="B73" s="12" t="s">
        <v>39</v>
      </c>
      <c r="C73" s="241">
        <v>0</v>
      </c>
      <c r="D73" s="241">
        <v>0</v>
      </c>
      <c r="E73" s="46">
        <v>0</v>
      </c>
      <c r="F73" s="240">
        <v>0</v>
      </c>
      <c r="G73" s="240">
        <v>0</v>
      </c>
      <c r="H73" s="241">
        <v>0</v>
      </c>
      <c r="I73" s="241">
        <v>0</v>
      </c>
      <c r="J73" s="240">
        <v>0</v>
      </c>
      <c r="K73" s="46">
        <v>0</v>
      </c>
      <c r="L73" s="46">
        <v>0</v>
      </c>
      <c r="M73" s="46">
        <f t="shared" si="5"/>
        <v>0</v>
      </c>
      <c r="N73" s="8"/>
      <c r="O73" s="8"/>
    </row>
    <row r="74" spans="2:15">
      <c r="B74" s="12" t="s">
        <v>40</v>
      </c>
      <c r="C74" s="251">
        <v>0</v>
      </c>
      <c r="D74" s="241">
        <v>0</v>
      </c>
      <c r="E74" s="46">
        <v>0</v>
      </c>
      <c r="F74" s="240">
        <v>0</v>
      </c>
      <c r="G74" s="240">
        <v>0</v>
      </c>
      <c r="H74" s="241">
        <v>0</v>
      </c>
      <c r="I74" s="241">
        <v>0</v>
      </c>
      <c r="J74" s="240">
        <v>0</v>
      </c>
      <c r="K74" s="46">
        <v>0</v>
      </c>
      <c r="L74" s="46">
        <v>0</v>
      </c>
      <c r="M74" s="46">
        <f t="shared" si="5"/>
        <v>0</v>
      </c>
      <c r="N74" s="8"/>
      <c r="O74" s="8"/>
    </row>
    <row r="75" spans="2:15">
      <c r="B75" s="12" t="s">
        <v>41</v>
      </c>
      <c r="C75" s="241">
        <v>0</v>
      </c>
      <c r="D75" s="251">
        <v>0</v>
      </c>
      <c r="E75" s="46">
        <v>0</v>
      </c>
      <c r="F75" s="240">
        <v>0</v>
      </c>
      <c r="G75" s="240">
        <v>0</v>
      </c>
      <c r="H75" s="241">
        <v>0</v>
      </c>
      <c r="I75" s="241">
        <v>0</v>
      </c>
      <c r="J75" s="240">
        <v>0</v>
      </c>
      <c r="K75" s="46">
        <v>0</v>
      </c>
      <c r="L75" s="46">
        <v>0</v>
      </c>
      <c r="M75" s="46">
        <f t="shared" si="5"/>
        <v>0</v>
      </c>
      <c r="N75" s="8"/>
      <c r="O75" s="8"/>
    </row>
    <row r="76" spans="2:15">
      <c r="B76" s="12" t="s">
        <v>42</v>
      </c>
      <c r="C76" s="241">
        <v>0</v>
      </c>
      <c r="D76" s="251">
        <v>0</v>
      </c>
      <c r="E76" s="46">
        <v>0</v>
      </c>
      <c r="F76" s="240">
        <v>0</v>
      </c>
      <c r="G76" s="240">
        <v>0</v>
      </c>
      <c r="H76" s="241">
        <v>0</v>
      </c>
      <c r="I76" s="241">
        <v>0</v>
      </c>
      <c r="J76" s="240">
        <v>0</v>
      </c>
      <c r="K76" s="46">
        <v>0</v>
      </c>
      <c r="L76" s="46">
        <v>0</v>
      </c>
      <c r="M76" s="46">
        <f t="shared" si="5"/>
        <v>0</v>
      </c>
      <c r="N76" s="8"/>
      <c r="O76" s="8"/>
    </row>
    <row r="77" spans="2:15">
      <c r="B77" s="12" t="s">
        <v>76</v>
      </c>
      <c r="C77" s="241">
        <v>0</v>
      </c>
      <c r="D77" s="241">
        <v>0</v>
      </c>
      <c r="E77" s="46">
        <v>0</v>
      </c>
      <c r="F77" s="240">
        <v>0</v>
      </c>
      <c r="G77" s="240">
        <v>0</v>
      </c>
      <c r="H77" s="241">
        <v>0</v>
      </c>
      <c r="I77" s="241">
        <v>0</v>
      </c>
      <c r="J77" s="240">
        <v>0</v>
      </c>
      <c r="K77" s="46">
        <v>0</v>
      </c>
      <c r="L77" s="46">
        <v>0</v>
      </c>
      <c r="M77" s="46">
        <f t="shared" si="5"/>
        <v>0</v>
      </c>
      <c r="N77" s="8"/>
      <c r="O77" s="8"/>
    </row>
    <row r="78" spans="2:15">
      <c r="B78" s="12" t="s">
        <v>77</v>
      </c>
      <c r="C78" s="251">
        <v>0</v>
      </c>
      <c r="D78" s="241">
        <v>0</v>
      </c>
      <c r="E78" s="46">
        <v>0</v>
      </c>
      <c r="F78" s="240">
        <v>0</v>
      </c>
      <c r="G78" s="240">
        <v>0</v>
      </c>
      <c r="H78" s="241">
        <v>0</v>
      </c>
      <c r="I78" s="241">
        <v>0</v>
      </c>
      <c r="J78" s="240">
        <v>0</v>
      </c>
      <c r="K78" s="46">
        <v>0</v>
      </c>
      <c r="L78" s="46">
        <v>0</v>
      </c>
      <c r="M78" s="46">
        <f t="shared" si="5"/>
        <v>0</v>
      </c>
      <c r="N78" s="8"/>
      <c r="O78" s="8"/>
    </row>
    <row r="79" spans="2:15">
      <c r="B79" s="12" t="s">
        <v>78</v>
      </c>
      <c r="C79" s="241">
        <v>0</v>
      </c>
      <c r="D79" s="241">
        <v>0</v>
      </c>
      <c r="E79" s="46">
        <v>0</v>
      </c>
      <c r="F79" s="240">
        <v>0</v>
      </c>
      <c r="G79" s="240">
        <v>0</v>
      </c>
      <c r="H79" s="241">
        <v>0</v>
      </c>
      <c r="I79" s="241">
        <v>0</v>
      </c>
      <c r="J79" s="240">
        <v>0</v>
      </c>
      <c r="K79" s="46">
        <v>0</v>
      </c>
      <c r="L79" s="46">
        <v>0</v>
      </c>
      <c r="M79" s="46">
        <f t="shared" si="5"/>
        <v>0</v>
      </c>
      <c r="N79" s="8"/>
      <c r="O79" s="8"/>
    </row>
    <row r="80" spans="2:15">
      <c r="B80" s="12" t="s">
        <v>79</v>
      </c>
      <c r="C80" s="251">
        <v>0</v>
      </c>
      <c r="D80" s="251">
        <v>0</v>
      </c>
      <c r="E80" s="46">
        <v>0</v>
      </c>
      <c r="F80" s="240">
        <v>0</v>
      </c>
      <c r="G80" s="240">
        <v>161</v>
      </c>
      <c r="H80" s="251">
        <v>0</v>
      </c>
      <c r="I80" s="251">
        <v>0</v>
      </c>
      <c r="J80" s="240">
        <v>0</v>
      </c>
      <c r="K80" s="49">
        <v>0</v>
      </c>
      <c r="L80" s="46">
        <v>0</v>
      </c>
      <c r="M80" s="46">
        <f t="shared" si="5"/>
        <v>161</v>
      </c>
      <c r="N80" s="8"/>
      <c r="O80" s="8"/>
    </row>
    <row r="81" spans="2:26">
      <c r="B81" s="12" t="s">
        <v>80</v>
      </c>
      <c r="C81" s="241">
        <v>0</v>
      </c>
      <c r="D81" s="241">
        <v>0</v>
      </c>
      <c r="E81" s="46">
        <v>0</v>
      </c>
      <c r="F81" s="240">
        <v>0</v>
      </c>
      <c r="G81" s="240">
        <v>0</v>
      </c>
      <c r="H81" s="241">
        <v>0</v>
      </c>
      <c r="I81" s="241">
        <v>0</v>
      </c>
      <c r="J81" s="240">
        <v>0</v>
      </c>
      <c r="K81" s="46">
        <v>0</v>
      </c>
      <c r="L81" s="46">
        <v>0</v>
      </c>
      <c r="M81" s="46">
        <f t="shared" si="5"/>
        <v>0</v>
      </c>
      <c r="N81" s="8"/>
      <c r="O81" s="8"/>
    </row>
    <row r="82" spans="2:26">
      <c r="B82" s="12" t="s">
        <v>81</v>
      </c>
      <c r="C82" s="241">
        <v>0</v>
      </c>
      <c r="D82" s="241">
        <v>0</v>
      </c>
      <c r="E82" s="46">
        <v>0</v>
      </c>
      <c r="F82" s="240">
        <v>0</v>
      </c>
      <c r="G82" s="240">
        <v>0</v>
      </c>
      <c r="H82" s="241">
        <v>0</v>
      </c>
      <c r="I82" s="241">
        <v>0</v>
      </c>
      <c r="J82" s="240">
        <v>0</v>
      </c>
      <c r="K82" s="46">
        <v>0</v>
      </c>
      <c r="L82" s="46">
        <v>0</v>
      </c>
      <c r="M82" s="46">
        <f t="shared" si="5"/>
        <v>0</v>
      </c>
      <c r="N82" s="8"/>
      <c r="O82" s="8"/>
    </row>
    <row r="83" spans="2:26">
      <c r="B83" s="12" t="s">
        <v>82</v>
      </c>
      <c r="C83" s="241">
        <v>0</v>
      </c>
      <c r="D83" s="241">
        <v>0</v>
      </c>
      <c r="E83" s="46">
        <v>0</v>
      </c>
      <c r="F83" s="240">
        <v>0</v>
      </c>
      <c r="G83" s="240">
        <v>0</v>
      </c>
      <c r="H83" s="241">
        <v>0</v>
      </c>
      <c r="I83" s="241">
        <v>0</v>
      </c>
      <c r="J83" s="240">
        <v>0</v>
      </c>
      <c r="K83" s="46">
        <v>0</v>
      </c>
      <c r="L83" s="46">
        <v>0</v>
      </c>
      <c r="M83" s="46">
        <f t="shared" si="5"/>
        <v>0</v>
      </c>
      <c r="N83" s="8"/>
      <c r="O83" s="8"/>
    </row>
    <row r="84" spans="2:26">
      <c r="B84" s="12" t="s">
        <v>84</v>
      </c>
      <c r="C84" s="241">
        <v>0</v>
      </c>
      <c r="D84" s="241">
        <v>0</v>
      </c>
      <c r="E84" s="46">
        <v>0</v>
      </c>
      <c r="F84" s="240">
        <v>0</v>
      </c>
      <c r="G84" s="240">
        <v>0</v>
      </c>
      <c r="H84" s="241">
        <v>0</v>
      </c>
      <c r="I84" s="241">
        <v>0</v>
      </c>
      <c r="J84" s="240">
        <v>0</v>
      </c>
      <c r="K84" s="46">
        <v>0</v>
      </c>
      <c r="L84" s="46">
        <v>0</v>
      </c>
      <c r="M84" s="46">
        <f t="shared" si="5"/>
        <v>0</v>
      </c>
      <c r="N84" s="8"/>
      <c r="O84" s="8"/>
    </row>
    <row r="85" spans="2:26">
      <c r="B85" s="12" t="s">
        <v>85</v>
      </c>
      <c r="C85" s="251">
        <v>0</v>
      </c>
      <c r="D85" s="251">
        <v>0</v>
      </c>
      <c r="E85" s="46">
        <v>0</v>
      </c>
      <c r="F85" s="240">
        <v>0</v>
      </c>
      <c r="G85" s="240">
        <v>0</v>
      </c>
      <c r="H85" s="241">
        <v>0</v>
      </c>
      <c r="I85" s="241">
        <v>0</v>
      </c>
      <c r="J85" s="240">
        <v>0</v>
      </c>
      <c r="K85" s="46">
        <v>0</v>
      </c>
      <c r="L85" s="46">
        <v>0</v>
      </c>
      <c r="M85" s="46">
        <f t="shared" si="5"/>
        <v>0</v>
      </c>
      <c r="N85" s="8"/>
      <c r="O85" s="8"/>
    </row>
    <row r="86" spans="2:26" s="22" customFormat="1" ht="13.5">
      <c r="B86" s="22" t="s">
        <v>133</v>
      </c>
      <c r="C86" s="242">
        <f>SUM(C68:C85)</f>
        <v>0</v>
      </c>
      <c r="D86" s="242">
        <f t="shared" ref="D86:M86" si="6">SUM(D68:D85)</f>
        <v>0</v>
      </c>
      <c r="E86" s="91">
        <f t="shared" si="6"/>
        <v>0</v>
      </c>
      <c r="F86" s="243">
        <f t="shared" si="6"/>
        <v>0</v>
      </c>
      <c r="G86" s="243">
        <f t="shared" si="6"/>
        <v>161</v>
      </c>
      <c r="H86" s="242">
        <f t="shared" si="6"/>
        <v>0</v>
      </c>
      <c r="I86" s="242">
        <f t="shared" si="6"/>
        <v>0</v>
      </c>
      <c r="J86" s="243">
        <f t="shared" si="6"/>
        <v>0</v>
      </c>
      <c r="K86" s="91">
        <v>0</v>
      </c>
      <c r="L86" s="91">
        <f t="shared" si="6"/>
        <v>0</v>
      </c>
      <c r="M86" s="91">
        <f t="shared" si="6"/>
        <v>161</v>
      </c>
      <c r="N86" s="53"/>
      <c r="O86" s="53"/>
    </row>
    <row r="87" spans="2:26" s="89" customFormat="1">
      <c r="B87" s="12" t="s">
        <v>29</v>
      </c>
      <c r="C87" s="241">
        <v>18421.674880000002</v>
      </c>
      <c r="D87" s="241">
        <v>2.7690000000000003E-2</v>
      </c>
      <c r="E87" s="46">
        <v>0</v>
      </c>
      <c r="F87" s="240">
        <v>0</v>
      </c>
      <c r="G87" s="240">
        <v>0</v>
      </c>
      <c r="H87" s="241">
        <v>0</v>
      </c>
      <c r="I87" s="241">
        <v>0</v>
      </c>
      <c r="J87" s="240">
        <v>0</v>
      </c>
      <c r="K87" s="46">
        <v>0</v>
      </c>
      <c r="L87" s="46">
        <v>0</v>
      </c>
      <c r="M87" s="46">
        <f t="shared" si="5"/>
        <v>18421.702570000001</v>
      </c>
      <c r="N87" s="8"/>
      <c r="O87" s="8"/>
      <c r="Q87" s="21"/>
    </row>
    <row r="88" spans="2:26">
      <c r="B88" s="12" t="s">
        <v>30</v>
      </c>
      <c r="C88" s="251">
        <v>6835.9980599999999</v>
      </c>
      <c r="D88" s="251">
        <v>19267.006280000001</v>
      </c>
      <c r="E88" s="46">
        <v>0</v>
      </c>
      <c r="F88" s="240">
        <v>0</v>
      </c>
      <c r="G88" s="240">
        <v>0</v>
      </c>
      <c r="H88" s="251">
        <v>94.837810000000005</v>
      </c>
      <c r="I88" s="251">
        <v>2421.67652</v>
      </c>
      <c r="J88" s="240">
        <v>0</v>
      </c>
      <c r="K88" s="49">
        <v>4622.2176799999988</v>
      </c>
      <c r="L88" s="46">
        <v>0</v>
      </c>
      <c r="M88" s="46">
        <f t="shared" si="5"/>
        <v>33241.736349999999</v>
      </c>
      <c r="N88" s="8"/>
      <c r="O88" s="16"/>
      <c r="R88" s="23"/>
    </row>
    <row r="89" spans="2:26">
      <c r="B89" s="12" t="s">
        <v>31</v>
      </c>
      <c r="C89" s="241">
        <v>28.509799999999998</v>
      </c>
      <c r="D89" s="241">
        <v>6</v>
      </c>
      <c r="E89" s="46">
        <v>0</v>
      </c>
      <c r="F89" s="240">
        <v>0</v>
      </c>
      <c r="G89" s="240">
        <v>0</v>
      </c>
      <c r="H89" s="241">
        <v>0</v>
      </c>
      <c r="I89" s="241">
        <v>0</v>
      </c>
      <c r="J89" s="240">
        <v>260.80842000000001</v>
      </c>
      <c r="K89" s="46">
        <v>0</v>
      </c>
      <c r="L89" s="46">
        <v>0</v>
      </c>
      <c r="M89" s="46">
        <f t="shared" si="5"/>
        <v>295.31822</v>
      </c>
      <c r="N89" s="8"/>
    </row>
    <row r="90" spans="2:26">
      <c r="B90" s="12" t="s">
        <v>32</v>
      </c>
      <c r="C90" s="241">
        <v>28334.442569999996</v>
      </c>
      <c r="D90" s="241">
        <v>171.29452000000001</v>
      </c>
      <c r="E90" s="46">
        <v>0</v>
      </c>
      <c r="F90" s="240">
        <v>145</v>
      </c>
      <c r="G90" s="240">
        <v>0</v>
      </c>
      <c r="H90" s="241">
        <v>0</v>
      </c>
      <c r="I90" s="241">
        <v>2578.32348</v>
      </c>
      <c r="J90" s="240">
        <v>0</v>
      </c>
      <c r="K90" s="46">
        <v>0</v>
      </c>
      <c r="L90" s="46">
        <v>0</v>
      </c>
      <c r="M90" s="46">
        <f t="shared" si="5"/>
        <v>31229.060569999994</v>
      </c>
      <c r="N90" s="8"/>
      <c r="P90" s="8"/>
    </row>
    <row r="91" spans="2:26" s="14" customFormat="1" ht="13.5">
      <c r="B91" s="14" t="s">
        <v>134</v>
      </c>
      <c r="C91" s="242">
        <f>SUM(C87:C90)</f>
        <v>53620.625310000003</v>
      </c>
      <c r="D91" s="242">
        <f t="shared" ref="D91:M91" si="7">SUM(D87:D90)</f>
        <v>19444.32849</v>
      </c>
      <c r="E91" s="53">
        <f t="shared" si="7"/>
        <v>0</v>
      </c>
      <c r="F91" s="243">
        <f t="shared" si="7"/>
        <v>145</v>
      </c>
      <c r="G91" s="243">
        <f t="shared" si="7"/>
        <v>0</v>
      </c>
      <c r="H91" s="242">
        <f t="shared" si="7"/>
        <v>94.837810000000005</v>
      </c>
      <c r="I91" s="242">
        <f t="shared" si="7"/>
        <v>5000</v>
      </c>
      <c r="J91" s="243">
        <f t="shared" si="7"/>
        <v>260.80842000000001</v>
      </c>
      <c r="K91" s="243">
        <v>4622.2176799999988</v>
      </c>
      <c r="L91" s="243">
        <f t="shared" si="7"/>
        <v>0</v>
      </c>
      <c r="M91" s="242">
        <f t="shared" si="7"/>
        <v>83187.817710000003</v>
      </c>
      <c r="N91" s="240"/>
      <c r="O91" s="240"/>
      <c r="P91" s="240"/>
      <c r="Q91" s="10"/>
      <c r="R91" s="10"/>
      <c r="S91" s="10"/>
      <c r="T91" s="10"/>
      <c r="U91" s="10"/>
      <c r="V91" s="10"/>
      <c r="W91" s="10"/>
      <c r="Y91" s="53"/>
      <c r="Z91" s="10"/>
    </row>
    <row r="92" spans="2:26" s="22" customFormat="1" ht="14.25" thickBot="1">
      <c r="B92" s="246" t="s">
        <v>24</v>
      </c>
      <c r="C92" s="248">
        <f>C86+C91</f>
        <v>53620.625310000003</v>
      </c>
      <c r="D92" s="248">
        <f t="shared" ref="D92:M92" si="8">D86+D91</f>
        <v>19444.32849</v>
      </c>
      <c r="E92" s="248">
        <f t="shared" si="8"/>
        <v>0</v>
      </c>
      <c r="F92" s="250">
        <f t="shared" si="8"/>
        <v>145</v>
      </c>
      <c r="G92" s="250">
        <f t="shared" si="8"/>
        <v>161</v>
      </c>
      <c r="H92" s="250">
        <f t="shared" si="8"/>
        <v>94.837810000000005</v>
      </c>
      <c r="I92" s="250">
        <f t="shared" si="8"/>
        <v>5000</v>
      </c>
      <c r="J92" s="250">
        <f t="shared" si="8"/>
        <v>260.80842000000001</v>
      </c>
      <c r="K92" s="250">
        <f t="shared" si="8"/>
        <v>4622.2176799999988</v>
      </c>
      <c r="L92" s="250">
        <f t="shared" si="8"/>
        <v>0</v>
      </c>
      <c r="M92" s="299">
        <f t="shared" si="8"/>
        <v>83348.817710000003</v>
      </c>
      <c r="N92" s="242"/>
      <c r="O92" s="242"/>
      <c r="P92" s="242"/>
      <c r="Q92" s="242"/>
      <c r="R92" s="242"/>
      <c r="S92" s="242"/>
      <c r="T92" s="242"/>
      <c r="U92" s="242"/>
      <c r="V92" s="242"/>
      <c r="W92" s="91"/>
      <c r="Y92" s="92"/>
    </row>
    <row r="93" spans="2:26" s="22" customFormat="1" ht="13.5">
      <c r="C93" s="91"/>
      <c r="D93" s="91"/>
      <c r="E93" s="91"/>
      <c r="F93" s="240"/>
      <c r="G93" s="240"/>
      <c r="H93" s="240"/>
      <c r="I93" s="240"/>
      <c r="J93" s="240"/>
      <c r="K93" s="240"/>
      <c r="L93" s="240"/>
      <c r="M93" s="241">
        <f t="shared" si="5"/>
        <v>0</v>
      </c>
      <c r="N93" s="240"/>
      <c r="O93" s="240"/>
      <c r="P93" s="240"/>
      <c r="Q93" s="91"/>
      <c r="R93" s="91"/>
      <c r="S93" s="91"/>
      <c r="T93" s="91"/>
      <c r="U93" s="91"/>
      <c r="V93" s="91"/>
      <c r="W93" s="91"/>
      <c r="Y93" s="92"/>
    </row>
    <row r="94" spans="2:26" s="22" customFormat="1" ht="13.5">
      <c r="B94" s="46" t="s">
        <v>20</v>
      </c>
      <c r="C94" s="91"/>
      <c r="D94" s="91"/>
      <c r="E94" s="91"/>
      <c r="F94" s="240"/>
      <c r="G94" s="240"/>
      <c r="H94" s="240"/>
      <c r="I94" s="240"/>
      <c r="J94" s="240"/>
      <c r="K94" s="240"/>
      <c r="L94" s="240"/>
      <c r="M94" s="240"/>
      <c r="N94" s="240"/>
      <c r="O94" s="240"/>
      <c r="P94" s="240"/>
      <c r="Q94" s="91"/>
      <c r="R94" s="91"/>
      <c r="S94" s="91"/>
      <c r="T94" s="91"/>
      <c r="U94" s="91"/>
      <c r="V94" s="91"/>
      <c r="W94" s="91"/>
      <c r="Y94" s="92"/>
    </row>
    <row r="95" spans="2:26" ht="13.5">
      <c r="B95" s="22"/>
      <c r="C95" s="46"/>
      <c r="D95" s="46"/>
      <c r="E95" s="18"/>
      <c r="F95" s="240"/>
      <c r="G95" s="240"/>
      <c r="H95" s="240"/>
      <c r="I95" s="240"/>
      <c r="J95" s="240"/>
      <c r="K95" s="240"/>
      <c r="L95" s="240"/>
      <c r="M95" s="240"/>
      <c r="N95" s="240"/>
      <c r="O95" s="240"/>
      <c r="P95" s="240"/>
      <c r="Q95" s="18"/>
      <c r="R95" s="18"/>
      <c r="S95" s="18"/>
      <c r="T95" s="46"/>
      <c r="U95" s="46"/>
      <c r="V95" s="18"/>
      <c r="W95" s="18"/>
    </row>
    <row r="96" spans="2:26" ht="13.5">
      <c r="B96" s="22"/>
      <c r="C96" s="46"/>
      <c r="D96" s="46"/>
      <c r="E96" s="18"/>
      <c r="F96" s="18"/>
      <c r="G96" s="18"/>
      <c r="H96" s="18"/>
      <c r="I96" s="46"/>
      <c r="J96" s="46"/>
      <c r="K96" s="18"/>
      <c r="L96" s="18"/>
    </row>
    <row r="97" spans="2:14">
      <c r="B97" s="25" t="s">
        <v>277</v>
      </c>
      <c r="C97" s="18"/>
      <c r="D97" s="18"/>
      <c r="E97" s="18"/>
      <c r="F97" s="18"/>
      <c r="G97" s="18"/>
      <c r="H97" s="18"/>
      <c r="I97" s="18"/>
      <c r="J97" s="93"/>
      <c r="K97" s="18"/>
      <c r="L97" s="18"/>
    </row>
    <row r="98" spans="2:14"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spans="2:14">
      <c r="B99" s="132" t="s">
        <v>315</v>
      </c>
    </row>
    <row r="100" spans="2:14">
      <c r="B100" s="23"/>
    </row>
    <row r="101" spans="2:14" s="23" customFormat="1" ht="39" thickBot="1">
      <c r="B101" s="162" t="s">
        <v>287</v>
      </c>
      <c r="C101" s="162" t="s">
        <v>224</v>
      </c>
      <c r="D101" s="162" t="s">
        <v>225</v>
      </c>
      <c r="E101" s="162" t="s">
        <v>226</v>
      </c>
      <c r="F101" s="162" t="s">
        <v>314</v>
      </c>
      <c r="G101" s="244" t="s">
        <v>310</v>
      </c>
      <c r="H101" s="244" t="s">
        <v>311</v>
      </c>
      <c r="I101" s="244" t="s">
        <v>312</v>
      </c>
      <c r="J101" s="244" t="s">
        <v>313</v>
      </c>
      <c r="K101" s="162" t="s">
        <v>245</v>
      </c>
      <c r="L101" s="245" t="s">
        <v>24</v>
      </c>
      <c r="M101" s="162" t="s">
        <v>309</v>
      </c>
      <c r="N101" s="58"/>
    </row>
    <row r="102" spans="2:14">
      <c r="B102" s="12" t="s">
        <v>56</v>
      </c>
      <c r="C102" s="241">
        <v>0</v>
      </c>
      <c r="D102" s="241">
        <v>0</v>
      </c>
      <c r="E102" s="46">
        <v>0</v>
      </c>
      <c r="F102" s="46">
        <v>0</v>
      </c>
      <c r="G102" s="241">
        <v>0</v>
      </c>
      <c r="H102" s="241">
        <v>0</v>
      </c>
      <c r="I102" s="240">
        <v>0</v>
      </c>
      <c r="J102" s="240">
        <v>0</v>
      </c>
      <c r="K102" s="46">
        <v>0</v>
      </c>
      <c r="L102" s="46">
        <f t="shared" ref="L102:L119" si="9">SUM(C102:K102)</f>
        <v>0</v>
      </c>
      <c r="M102" s="8"/>
    </row>
    <row r="103" spans="2:14" ht="15" customHeight="1">
      <c r="B103" s="12" t="s">
        <v>57</v>
      </c>
      <c r="C103" s="241">
        <v>0</v>
      </c>
      <c r="D103" s="241">
        <v>0</v>
      </c>
      <c r="E103" s="46">
        <v>0</v>
      </c>
      <c r="F103" s="46">
        <v>0</v>
      </c>
      <c r="G103" s="241">
        <v>0</v>
      </c>
      <c r="H103" s="241">
        <v>0</v>
      </c>
      <c r="I103" s="240">
        <v>0</v>
      </c>
      <c r="J103" s="240">
        <v>0</v>
      </c>
      <c r="K103" s="46">
        <v>0</v>
      </c>
      <c r="L103" s="46">
        <f t="shared" si="9"/>
        <v>0</v>
      </c>
      <c r="M103" s="8"/>
    </row>
    <row r="104" spans="2:14">
      <c r="B104" s="12" t="s">
        <v>58</v>
      </c>
      <c r="C104" s="241">
        <v>0</v>
      </c>
      <c r="D104" s="241">
        <v>0</v>
      </c>
      <c r="E104" s="46">
        <v>0</v>
      </c>
      <c r="F104" s="46">
        <v>0</v>
      </c>
      <c r="G104" s="241">
        <v>0</v>
      </c>
      <c r="H104" s="241">
        <v>0</v>
      </c>
      <c r="I104" s="240">
        <v>0</v>
      </c>
      <c r="J104" s="240">
        <v>0</v>
      </c>
      <c r="K104" s="46">
        <v>0</v>
      </c>
      <c r="L104" s="46">
        <f t="shared" si="9"/>
        <v>0</v>
      </c>
      <c r="M104" s="8"/>
      <c r="N104" s="8"/>
    </row>
    <row r="105" spans="2:14" ht="12.75" customHeight="1">
      <c r="B105" s="12" t="s">
        <v>59</v>
      </c>
      <c r="C105" s="241">
        <v>0</v>
      </c>
      <c r="D105" s="241">
        <v>0</v>
      </c>
      <c r="E105" s="46">
        <v>0</v>
      </c>
      <c r="F105" s="46">
        <v>0</v>
      </c>
      <c r="G105" s="241">
        <v>0</v>
      </c>
      <c r="H105" s="241">
        <v>0</v>
      </c>
      <c r="I105" s="240">
        <v>0</v>
      </c>
      <c r="J105" s="240">
        <v>0</v>
      </c>
      <c r="K105" s="46">
        <v>0</v>
      </c>
      <c r="L105" s="46">
        <f t="shared" si="9"/>
        <v>0</v>
      </c>
      <c r="M105" s="8"/>
      <c r="N105" s="8"/>
    </row>
    <row r="106" spans="2:14" ht="12.75" customHeight="1">
      <c r="B106" s="12" t="s">
        <v>60</v>
      </c>
      <c r="C106" s="241">
        <v>0</v>
      </c>
      <c r="D106" s="241">
        <v>0</v>
      </c>
      <c r="E106" s="46">
        <v>0</v>
      </c>
      <c r="F106" s="46">
        <v>0</v>
      </c>
      <c r="G106" s="241">
        <v>0</v>
      </c>
      <c r="H106" s="241">
        <v>0</v>
      </c>
      <c r="I106" s="240">
        <v>0</v>
      </c>
      <c r="J106" s="240">
        <v>0</v>
      </c>
      <c r="K106" s="46">
        <v>0</v>
      </c>
      <c r="L106" s="46">
        <f t="shared" si="9"/>
        <v>0</v>
      </c>
      <c r="M106" s="8"/>
      <c r="N106" s="8"/>
    </row>
    <row r="107" spans="2:14" ht="12.75" customHeight="1">
      <c r="B107" s="12" t="s">
        <v>39</v>
      </c>
      <c r="C107" s="241">
        <v>0</v>
      </c>
      <c r="D107" s="241">
        <v>0</v>
      </c>
      <c r="E107" s="46">
        <v>0</v>
      </c>
      <c r="F107" s="46">
        <v>0</v>
      </c>
      <c r="G107" s="241">
        <v>0</v>
      </c>
      <c r="H107" s="241">
        <v>0</v>
      </c>
      <c r="I107" s="240">
        <v>0</v>
      </c>
      <c r="J107" s="240">
        <v>0</v>
      </c>
      <c r="K107" s="46">
        <v>0</v>
      </c>
      <c r="L107" s="46">
        <f t="shared" si="9"/>
        <v>0</v>
      </c>
      <c r="M107" s="8"/>
      <c r="N107" s="8"/>
    </row>
    <row r="108" spans="2:14" ht="12.75" customHeight="1">
      <c r="B108" s="12" t="s">
        <v>40</v>
      </c>
      <c r="C108" s="241">
        <v>0</v>
      </c>
      <c r="D108" s="241">
        <v>0</v>
      </c>
      <c r="E108" s="46">
        <v>0</v>
      </c>
      <c r="F108" s="46">
        <v>0</v>
      </c>
      <c r="G108" s="241">
        <v>0</v>
      </c>
      <c r="H108" s="241">
        <v>0</v>
      </c>
      <c r="I108" s="240">
        <v>0</v>
      </c>
      <c r="J108" s="240">
        <v>0</v>
      </c>
      <c r="K108" s="46">
        <v>0</v>
      </c>
      <c r="L108" s="46">
        <f t="shared" si="9"/>
        <v>0</v>
      </c>
      <c r="M108" s="8"/>
      <c r="N108" s="8"/>
    </row>
    <row r="109" spans="2:14" ht="12.75" customHeight="1">
      <c r="B109" s="12" t="s">
        <v>41</v>
      </c>
      <c r="C109" s="241">
        <v>0</v>
      </c>
      <c r="D109" s="241">
        <v>0</v>
      </c>
      <c r="E109" s="46">
        <v>0</v>
      </c>
      <c r="F109" s="46">
        <v>0</v>
      </c>
      <c r="G109" s="241">
        <v>0</v>
      </c>
      <c r="H109" s="241">
        <v>0</v>
      </c>
      <c r="I109" s="240">
        <v>0</v>
      </c>
      <c r="J109" s="240">
        <v>0</v>
      </c>
      <c r="K109" s="46">
        <v>0</v>
      </c>
      <c r="L109" s="46">
        <f t="shared" si="9"/>
        <v>0</v>
      </c>
      <c r="M109" s="8"/>
      <c r="N109" s="8"/>
    </row>
    <row r="110" spans="2:14" ht="12.75" customHeight="1">
      <c r="B110" s="12" t="s">
        <v>42</v>
      </c>
      <c r="C110" s="241">
        <v>0</v>
      </c>
      <c r="D110" s="241">
        <v>0</v>
      </c>
      <c r="E110" s="46">
        <v>0</v>
      </c>
      <c r="F110" s="46">
        <v>0</v>
      </c>
      <c r="G110" s="241">
        <v>0</v>
      </c>
      <c r="H110" s="241">
        <v>0</v>
      </c>
      <c r="I110" s="240">
        <v>0</v>
      </c>
      <c r="J110" s="240">
        <v>0</v>
      </c>
      <c r="K110" s="46">
        <v>0</v>
      </c>
      <c r="L110" s="46">
        <f t="shared" si="9"/>
        <v>0</v>
      </c>
      <c r="M110" s="8"/>
      <c r="N110" s="8"/>
    </row>
    <row r="111" spans="2:14" ht="12.75" customHeight="1">
      <c r="B111" s="12" t="s">
        <v>76</v>
      </c>
      <c r="C111" s="241">
        <v>0</v>
      </c>
      <c r="D111" s="241">
        <v>0</v>
      </c>
      <c r="E111" s="46">
        <v>0</v>
      </c>
      <c r="F111" s="46">
        <v>0</v>
      </c>
      <c r="G111" s="241">
        <v>0</v>
      </c>
      <c r="H111" s="241">
        <v>0</v>
      </c>
      <c r="I111" s="240">
        <v>0</v>
      </c>
      <c r="J111" s="240">
        <v>0</v>
      </c>
      <c r="K111" s="46">
        <v>0</v>
      </c>
      <c r="L111" s="46">
        <f t="shared" si="9"/>
        <v>0</v>
      </c>
      <c r="M111" s="8"/>
      <c r="N111" s="8"/>
    </row>
    <row r="112" spans="2:14" ht="12.75" customHeight="1">
      <c r="B112" s="12" t="s">
        <v>77</v>
      </c>
      <c r="C112" s="241">
        <v>0</v>
      </c>
      <c r="D112" s="241">
        <v>0</v>
      </c>
      <c r="E112" s="46">
        <v>0</v>
      </c>
      <c r="F112" s="46">
        <v>0</v>
      </c>
      <c r="G112" s="241">
        <v>0</v>
      </c>
      <c r="H112" s="241">
        <v>0</v>
      </c>
      <c r="I112" s="240">
        <v>0</v>
      </c>
      <c r="J112" s="240">
        <v>0</v>
      </c>
      <c r="K112" s="46">
        <v>0</v>
      </c>
      <c r="L112" s="46">
        <f t="shared" si="9"/>
        <v>0</v>
      </c>
      <c r="M112" s="8"/>
      <c r="N112" s="8"/>
    </row>
    <row r="113" spans="2:29" ht="12.75" customHeight="1">
      <c r="B113" s="12" t="s">
        <v>78</v>
      </c>
      <c r="C113" s="241">
        <v>0</v>
      </c>
      <c r="D113" s="241">
        <v>0</v>
      </c>
      <c r="E113" s="46">
        <v>0</v>
      </c>
      <c r="F113" s="46">
        <v>0</v>
      </c>
      <c r="G113" s="241">
        <v>0</v>
      </c>
      <c r="H113" s="241">
        <v>0</v>
      </c>
      <c r="I113" s="240">
        <v>0</v>
      </c>
      <c r="J113" s="240">
        <v>0</v>
      </c>
      <c r="K113" s="46">
        <v>0</v>
      </c>
      <c r="L113" s="46">
        <f t="shared" si="9"/>
        <v>0</v>
      </c>
      <c r="M113" s="8"/>
      <c r="N113" s="8"/>
    </row>
    <row r="114" spans="2:29" ht="12.75" customHeight="1">
      <c r="B114" s="12" t="s">
        <v>79</v>
      </c>
      <c r="C114" s="251">
        <v>0</v>
      </c>
      <c r="D114" s="251">
        <v>0</v>
      </c>
      <c r="E114" s="46">
        <v>0</v>
      </c>
      <c r="F114" s="46">
        <v>0</v>
      </c>
      <c r="G114" s="251">
        <v>0</v>
      </c>
      <c r="H114" s="251">
        <v>0</v>
      </c>
      <c r="I114" s="251">
        <v>0</v>
      </c>
      <c r="J114" s="251">
        <v>0</v>
      </c>
      <c r="K114" s="46">
        <v>0</v>
      </c>
      <c r="L114" s="46">
        <f t="shared" si="9"/>
        <v>0</v>
      </c>
      <c r="M114" s="8"/>
      <c r="N114" s="8"/>
    </row>
    <row r="115" spans="2:29" ht="12.75" customHeight="1">
      <c r="B115" s="12" t="s">
        <v>80</v>
      </c>
      <c r="C115" s="241">
        <v>0</v>
      </c>
      <c r="D115" s="241">
        <v>0</v>
      </c>
      <c r="E115" s="46">
        <v>0</v>
      </c>
      <c r="F115" s="46">
        <v>0</v>
      </c>
      <c r="G115" s="241">
        <v>0</v>
      </c>
      <c r="H115" s="241">
        <v>0</v>
      </c>
      <c r="I115" s="240">
        <v>0</v>
      </c>
      <c r="J115" s="240">
        <v>0</v>
      </c>
      <c r="K115" s="46">
        <v>0</v>
      </c>
      <c r="L115" s="46">
        <f t="shared" si="9"/>
        <v>0</v>
      </c>
      <c r="M115" s="8"/>
      <c r="N115" s="8"/>
    </row>
    <row r="116" spans="2:29" ht="12.75" customHeight="1">
      <c r="B116" s="12" t="s">
        <v>81</v>
      </c>
      <c r="C116" s="241">
        <v>0</v>
      </c>
      <c r="D116" s="241">
        <v>0</v>
      </c>
      <c r="E116" s="46">
        <v>0</v>
      </c>
      <c r="F116" s="46">
        <v>0</v>
      </c>
      <c r="G116" s="241">
        <v>0</v>
      </c>
      <c r="H116" s="241">
        <v>0</v>
      </c>
      <c r="I116" s="240">
        <v>0</v>
      </c>
      <c r="J116" s="240">
        <v>0</v>
      </c>
      <c r="K116" s="46">
        <v>0</v>
      </c>
      <c r="L116" s="46">
        <f t="shared" si="9"/>
        <v>0</v>
      </c>
      <c r="M116" s="8"/>
      <c r="N116" s="8"/>
    </row>
    <row r="117" spans="2:29" ht="12.75" customHeight="1">
      <c r="B117" s="12" t="s">
        <v>82</v>
      </c>
      <c r="C117" s="241">
        <v>0</v>
      </c>
      <c r="D117" s="241">
        <v>0</v>
      </c>
      <c r="E117" s="46">
        <v>0</v>
      </c>
      <c r="F117" s="46">
        <v>0</v>
      </c>
      <c r="G117" s="241">
        <v>0</v>
      </c>
      <c r="H117" s="241">
        <v>0</v>
      </c>
      <c r="I117" s="240">
        <v>0</v>
      </c>
      <c r="J117" s="240">
        <v>0</v>
      </c>
      <c r="K117" s="46">
        <v>0</v>
      </c>
      <c r="L117" s="46">
        <f t="shared" si="9"/>
        <v>0</v>
      </c>
      <c r="M117" s="8"/>
      <c r="N117" s="8"/>
    </row>
    <row r="118" spans="2:29" ht="12.75" customHeight="1">
      <c r="B118" s="12" t="s">
        <v>84</v>
      </c>
      <c r="C118" s="241">
        <v>0</v>
      </c>
      <c r="D118" s="241">
        <v>0</v>
      </c>
      <c r="E118" s="46">
        <v>0</v>
      </c>
      <c r="F118" s="46">
        <v>0</v>
      </c>
      <c r="G118" s="241">
        <v>0</v>
      </c>
      <c r="H118" s="241">
        <v>0</v>
      </c>
      <c r="I118" s="240">
        <v>0</v>
      </c>
      <c r="J118" s="240">
        <v>0</v>
      </c>
      <c r="K118" s="46">
        <v>0</v>
      </c>
      <c r="L118" s="46">
        <f t="shared" si="9"/>
        <v>0</v>
      </c>
      <c r="M118" s="8"/>
      <c r="N118" s="8"/>
    </row>
    <row r="119" spans="2:29" ht="12.75" customHeight="1">
      <c r="B119" s="12" t="s">
        <v>85</v>
      </c>
      <c r="C119" s="241">
        <v>0</v>
      </c>
      <c r="D119" s="241">
        <v>0</v>
      </c>
      <c r="E119" s="46">
        <v>0</v>
      </c>
      <c r="F119" s="46">
        <v>0</v>
      </c>
      <c r="G119" s="257">
        <v>0</v>
      </c>
      <c r="H119" s="241">
        <v>0</v>
      </c>
      <c r="I119" s="240">
        <v>0</v>
      </c>
      <c r="J119" s="240">
        <v>0</v>
      </c>
      <c r="K119" s="46">
        <v>0</v>
      </c>
      <c r="L119" s="46">
        <f t="shared" si="9"/>
        <v>0</v>
      </c>
      <c r="M119" s="8"/>
      <c r="N119" s="8"/>
    </row>
    <row r="120" spans="2:29" s="22" customFormat="1" ht="12.75" customHeight="1">
      <c r="B120" s="22" t="s">
        <v>133</v>
      </c>
      <c r="C120" s="242">
        <f>SUM(C102:C119)</f>
        <v>0</v>
      </c>
      <c r="D120" s="242">
        <f t="shared" ref="D120:L120" si="10">SUM(D102:D119)</f>
        <v>0</v>
      </c>
      <c r="E120" s="91">
        <f t="shared" si="10"/>
        <v>0</v>
      </c>
      <c r="F120" s="91">
        <f t="shared" si="10"/>
        <v>0</v>
      </c>
      <c r="G120" s="242">
        <f t="shared" si="10"/>
        <v>0</v>
      </c>
      <c r="H120" s="242">
        <f t="shared" si="10"/>
        <v>0</v>
      </c>
      <c r="I120" s="243">
        <f t="shared" si="10"/>
        <v>0</v>
      </c>
      <c r="J120" s="243">
        <f t="shared" si="10"/>
        <v>0</v>
      </c>
      <c r="K120" s="91">
        <f t="shared" si="10"/>
        <v>0</v>
      </c>
      <c r="L120" s="91">
        <f t="shared" si="10"/>
        <v>0</v>
      </c>
      <c r="M120" s="53"/>
      <c r="N120" s="53"/>
    </row>
    <row r="121" spans="2:29" s="89" customFormat="1" ht="12.75" customHeight="1">
      <c r="B121" s="12" t="s">
        <v>29</v>
      </c>
      <c r="C121" s="241">
        <v>0</v>
      </c>
      <c r="D121" s="241">
        <v>0</v>
      </c>
      <c r="E121" s="46">
        <v>0</v>
      </c>
      <c r="F121" s="46">
        <v>0</v>
      </c>
      <c r="G121" s="241">
        <v>0</v>
      </c>
      <c r="H121" s="241">
        <v>0</v>
      </c>
      <c r="I121" s="240">
        <v>0</v>
      </c>
      <c r="J121" s="240">
        <v>0</v>
      </c>
      <c r="K121" s="46">
        <v>0</v>
      </c>
      <c r="L121" s="46">
        <f>SUM(C121:K121)</f>
        <v>0</v>
      </c>
      <c r="M121" s="8"/>
      <c r="N121" s="8"/>
      <c r="P121" s="21"/>
    </row>
    <row r="122" spans="2:29" ht="12.75" customHeight="1">
      <c r="B122" s="12" t="s">
        <v>30</v>
      </c>
      <c r="C122" s="251">
        <v>4792.7631000000001</v>
      </c>
      <c r="D122" s="251">
        <v>1579.8767500000001</v>
      </c>
      <c r="E122" s="46">
        <v>0</v>
      </c>
      <c r="F122" s="46">
        <v>0</v>
      </c>
      <c r="G122" s="251">
        <v>486.05496999999997</v>
      </c>
      <c r="H122" s="251">
        <v>4.0549900000000001</v>
      </c>
      <c r="I122" s="251">
        <v>97.039860000000004</v>
      </c>
      <c r="J122" s="251">
        <v>41.503</v>
      </c>
      <c r="K122" s="46">
        <v>0</v>
      </c>
      <c r="L122" s="46">
        <f>SUM(C122:K122)</f>
        <v>7001.2926699999998</v>
      </c>
      <c r="M122" s="8"/>
      <c r="N122" s="16"/>
      <c r="Q122" s="23"/>
    </row>
    <row r="123" spans="2:29" ht="12.75" customHeight="1">
      <c r="B123" s="12" t="s">
        <v>31</v>
      </c>
      <c r="C123" s="241">
        <v>0</v>
      </c>
      <c r="D123" s="241">
        <v>0</v>
      </c>
      <c r="E123" s="46">
        <v>0</v>
      </c>
      <c r="F123" s="46">
        <v>0</v>
      </c>
      <c r="G123" s="241">
        <v>0</v>
      </c>
      <c r="H123" s="241">
        <v>0</v>
      </c>
      <c r="I123" s="240">
        <v>0</v>
      </c>
      <c r="J123" s="240">
        <v>0</v>
      </c>
      <c r="K123" s="46">
        <v>0</v>
      </c>
      <c r="L123" s="46">
        <f>SUM(C123:K123)</f>
        <v>0</v>
      </c>
      <c r="M123" s="8"/>
    </row>
    <row r="124" spans="2:29" ht="12.75" customHeight="1">
      <c r="B124" s="12" t="s">
        <v>32</v>
      </c>
      <c r="C124" s="241">
        <v>0</v>
      </c>
      <c r="D124" s="241">
        <v>0</v>
      </c>
      <c r="E124" s="46">
        <v>0</v>
      </c>
      <c r="F124" s="46">
        <v>0</v>
      </c>
      <c r="G124" s="241">
        <v>0</v>
      </c>
      <c r="H124" s="241">
        <v>0</v>
      </c>
      <c r="I124" s="240">
        <v>0</v>
      </c>
      <c r="J124" s="240">
        <v>0</v>
      </c>
      <c r="K124" s="46">
        <v>0</v>
      </c>
      <c r="L124" s="46">
        <f>SUM(C124:K124)</f>
        <v>0</v>
      </c>
      <c r="M124" s="8"/>
      <c r="O124" s="8"/>
    </row>
    <row r="125" spans="2:29" s="14" customFormat="1" ht="12.75" customHeight="1">
      <c r="B125" s="14" t="s">
        <v>134</v>
      </c>
      <c r="C125" s="242">
        <f>SUM(C121:C124)</f>
        <v>4792.7631000000001</v>
      </c>
      <c r="D125" s="242">
        <f t="shared" ref="D125:L125" si="11">SUM(D121:D124)</f>
        <v>1579.8767500000001</v>
      </c>
      <c r="E125" s="53">
        <f t="shared" si="11"/>
        <v>0</v>
      </c>
      <c r="F125" s="53">
        <f t="shared" si="11"/>
        <v>0</v>
      </c>
      <c r="G125" s="242">
        <f t="shared" si="11"/>
        <v>486.05496999999997</v>
      </c>
      <c r="H125" s="242">
        <f t="shared" si="11"/>
        <v>4.0549900000000001</v>
      </c>
      <c r="I125" s="243">
        <f t="shared" si="11"/>
        <v>97.039860000000004</v>
      </c>
      <c r="J125" s="243">
        <f t="shared" si="11"/>
        <v>41.503</v>
      </c>
      <c r="K125" s="243">
        <f t="shared" si="11"/>
        <v>0</v>
      </c>
      <c r="L125" s="242">
        <f t="shared" si="11"/>
        <v>7001.2926699999998</v>
      </c>
      <c r="M125" s="240"/>
      <c r="N125" s="240"/>
      <c r="O125" s="240"/>
      <c r="P125" s="10"/>
      <c r="Q125" s="10"/>
      <c r="R125" s="10"/>
      <c r="S125" s="10"/>
      <c r="T125" s="10"/>
      <c r="U125" s="10"/>
      <c r="V125" s="10"/>
      <c r="X125" s="53"/>
      <c r="Y125" s="10"/>
    </row>
    <row r="126" spans="2:29" s="22" customFormat="1" ht="12.75" customHeight="1" thickBot="1">
      <c r="B126" s="246" t="s">
        <v>24</v>
      </c>
      <c r="C126" s="248">
        <f>C120+C125</f>
        <v>4792.7631000000001</v>
      </c>
      <c r="D126" s="248">
        <f t="shared" ref="D126:L126" si="12">D120+D125</f>
        <v>1579.8767500000001</v>
      </c>
      <c r="E126" s="248">
        <f t="shared" si="12"/>
        <v>0</v>
      </c>
      <c r="F126" s="248">
        <f t="shared" si="12"/>
        <v>0</v>
      </c>
      <c r="G126" s="250">
        <f t="shared" si="12"/>
        <v>486.05496999999997</v>
      </c>
      <c r="H126" s="250">
        <f t="shared" si="12"/>
        <v>4.0549900000000001</v>
      </c>
      <c r="I126" s="250">
        <f t="shared" si="12"/>
        <v>97.039860000000004</v>
      </c>
      <c r="J126" s="250">
        <f t="shared" si="12"/>
        <v>41.503</v>
      </c>
      <c r="K126" s="250">
        <f t="shared" si="12"/>
        <v>0</v>
      </c>
      <c r="L126" s="250">
        <f t="shared" si="12"/>
        <v>7001.2926699999998</v>
      </c>
      <c r="M126" s="242"/>
      <c r="N126" s="242"/>
      <c r="O126" s="242"/>
      <c r="P126" s="242"/>
      <c r="Q126" s="242"/>
      <c r="R126" s="242"/>
      <c r="S126" s="242"/>
      <c r="T126" s="242"/>
      <c r="U126" s="242"/>
      <c r="V126" s="91"/>
      <c r="X126" s="92"/>
    </row>
    <row r="127" spans="2:29" s="22" customFormat="1" ht="14.25" customHeight="1">
      <c r="B127" s="185"/>
      <c r="C127" s="247"/>
      <c r="D127" s="247"/>
      <c r="E127" s="247"/>
      <c r="F127" s="240"/>
      <c r="G127" s="240"/>
      <c r="H127" s="240"/>
      <c r="I127" s="240"/>
      <c r="J127" s="249"/>
      <c r="K127" s="249"/>
      <c r="L127" s="249"/>
      <c r="M127" s="249"/>
      <c r="N127" s="249"/>
      <c r="O127" s="249"/>
      <c r="P127" s="249"/>
      <c r="Q127" s="249"/>
      <c r="R127" s="242"/>
      <c r="S127" s="242"/>
      <c r="T127" s="242"/>
      <c r="U127" s="242"/>
      <c r="V127" s="242"/>
      <c r="W127" s="242"/>
      <c r="X127" s="242"/>
      <c r="Y127" s="242"/>
      <c r="Z127" s="242"/>
      <c r="AA127" s="91"/>
      <c r="AC127" s="92"/>
    </row>
    <row r="128" spans="2:29" s="22" customFormat="1" ht="14.25" customHeight="1">
      <c r="B128" s="46" t="s">
        <v>20</v>
      </c>
      <c r="C128" s="247"/>
      <c r="D128" s="247"/>
      <c r="E128" s="247"/>
      <c r="F128" s="240"/>
      <c r="G128" s="257">
        <v>7.6025</v>
      </c>
      <c r="H128" s="240"/>
      <c r="I128" s="240"/>
      <c r="J128" s="249"/>
      <c r="K128" s="249"/>
      <c r="L128" s="249"/>
      <c r="M128" s="249"/>
      <c r="N128" s="249"/>
      <c r="O128" s="249"/>
      <c r="P128" s="249"/>
      <c r="Q128" s="249"/>
      <c r="R128" s="242"/>
      <c r="S128" s="242"/>
      <c r="T128" s="242"/>
      <c r="U128" s="242"/>
      <c r="V128" s="242"/>
      <c r="W128" s="242"/>
      <c r="X128" s="242"/>
      <c r="Y128" s="242"/>
      <c r="Z128" s="242"/>
      <c r="AA128" s="91"/>
      <c r="AC128" s="92"/>
    </row>
    <row r="129" spans="2:29" s="22" customFormat="1" ht="13.5">
      <c r="B129" s="185"/>
      <c r="C129" s="247"/>
      <c r="D129" s="247"/>
      <c r="E129" s="247"/>
      <c r="F129" s="240"/>
      <c r="G129" s="240"/>
      <c r="H129" s="240"/>
      <c r="I129" s="240"/>
      <c r="J129" s="249"/>
      <c r="K129" s="249"/>
      <c r="L129" s="249"/>
      <c r="M129" s="249"/>
      <c r="N129" s="249"/>
      <c r="O129" s="249"/>
      <c r="P129" s="249"/>
      <c r="Q129" s="249"/>
      <c r="R129" s="242"/>
      <c r="S129" s="242"/>
      <c r="T129" s="242"/>
      <c r="U129" s="242"/>
      <c r="V129" s="242"/>
      <c r="W129" s="242"/>
      <c r="X129" s="242"/>
      <c r="Y129" s="242"/>
      <c r="Z129" s="242"/>
      <c r="AA129" s="91"/>
      <c r="AC129" s="92"/>
    </row>
    <row r="130" spans="2:29">
      <c r="B130" s="132" t="s">
        <v>3</v>
      </c>
      <c r="C130" s="18"/>
      <c r="D130" s="18"/>
      <c r="E130" s="18"/>
      <c r="F130" s="240"/>
      <c r="G130" s="240"/>
      <c r="H130" s="240"/>
      <c r="I130" s="240"/>
      <c r="J130" s="18"/>
      <c r="K130" s="18"/>
      <c r="L130" s="18"/>
      <c r="M130" s="18"/>
      <c r="N130" s="18"/>
      <c r="O130" s="18"/>
      <c r="P130" s="18"/>
    </row>
    <row r="131" spans="2:29">
      <c r="B131" s="23"/>
      <c r="C131" s="18"/>
      <c r="D131" s="18"/>
      <c r="E131" s="18"/>
      <c r="F131" s="18"/>
      <c r="G131" s="18"/>
      <c r="H131" s="18"/>
      <c r="I131" s="18"/>
      <c r="J131" s="18"/>
      <c r="K131" s="18"/>
      <c r="L131" s="18"/>
    </row>
    <row r="132" spans="2:29">
      <c r="B132" s="12" t="s">
        <v>278</v>
      </c>
      <c r="C132" s="18"/>
      <c r="D132" s="18"/>
      <c r="E132" s="46">
        <f>+L49-M86</f>
        <v>61156.885305287935</v>
      </c>
      <c r="F132" s="18"/>
      <c r="G132" s="18"/>
      <c r="H132" s="18"/>
      <c r="I132" s="18"/>
      <c r="J132" s="18"/>
      <c r="K132" s="18"/>
      <c r="L132" s="18"/>
    </row>
    <row r="133" spans="2:29">
      <c r="C133" s="18"/>
      <c r="D133" s="18"/>
      <c r="E133" s="18"/>
      <c r="F133" s="18"/>
      <c r="G133" s="18"/>
      <c r="H133" s="18"/>
      <c r="I133" s="18"/>
      <c r="J133" s="18"/>
      <c r="K133" s="18"/>
      <c r="L133" s="18"/>
    </row>
    <row r="134" spans="2:29">
      <c r="C134" s="18"/>
      <c r="D134" s="18"/>
      <c r="E134" s="18"/>
      <c r="F134" s="18"/>
      <c r="G134" s="18"/>
      <c r="H134" s="18"/>
      <c r="I134" s="18"/>
      <c r="J134" s="18"/>
      <c r="K134" s="18"/>
      <c r="L134" s="18"/>
    </row>
    <row r="135" spans="2:29">
      <c r="C135" s="122" t="s">
        <v>244</v>
      </c>
      <c r="D135" s="18"/>
      <c r="E135" s="18"/>
      <c r="F135" s="18"/>
      <c r="G135" s="18"/>
      <c r="H135" s="18"/>
      <c r="I135" s="18"/>
      <c r="J135" s="18"/>
      <c r="K135" s="18"/>
      <c r="L135" s="18"/>
    </row>
    <row r="136" spans="2:29" s="23" customFormat="1" ht="27.75" thickBot="1">
      <c r="B136" s="124"/>
      <c r="C136" s="285" t="s">
        <v>370</v>
      </c>
      <c r="D136" s="135" t="s">
        <v>371</v>
      </c>
      <c r="E136" s="133" t="s">
        <v>324</v>
      </c>
      <c r="F136" s="48"/>
      <c r="G136" s="48"/>
      <c r="H136" s="48"/>
      <c r="I136" s="48"/>
      <c r="J136" s="48"/>
      <c r="K136" s="48"/>
      <c r="L136" s="48"/>
    </row>
    <row r="137" spans="2:29">
      <c r="B137" s="12" t="s">
        <v>56</v>
      </c>
      <c r="C137" s="136">
        <v>1857515.3333333333</v>
      </c>
      <c r="D137" s="94">
        <f>C137/C$155</f>
        <v>0.19572544083081733</v>
      </c>
      <c r="E137" s="46">
        <f>D137*$E$132</f>
        <v>11969.958336217216</v>
      </c>
      <c r="F137" s="18"/>
      <c r="G137" s="18"/>
      <c r="H137" s="18"/>
      <c r="I137" s="18"/>
      <c r="J137" s="18"/>
      <c r="K137" s="18"/>
      <c r="L137" s="18"/>
    </row>
    <row r="138" spans="2:29">
      <c r="B138" s="12" t="s">
        <v>57</v>
      </c>
      <c r="C138" s="136">
        <v>251442</v>
      </c>
      <c r="D138" s="94">
        <f t="shared" ref="D138:D154" si="13">C138/C$155</f>
        <v>2.6494314964855763E-2</v>
      </c>
      <c r="E138" s="46">
        <f t="shared" ref="E138:E154" si="14">D138*$E$132</f>
        <v>1620.3097815478577</v>
      </c>
      <c r="F138" s="18"/>
      <c r="G138" s="18"/>
      <c r="H138" s="18"/>
      <c r="I138" s="18"/>
      <c r="J138" s="18"/>
      <c r="K138" s="18"/>
      <c r="L138" s="18"/>
    </row>
    <row r="139" spans="2:29">
      <c r="B139" s="12" t="s">
        <v>58</v>
      </c>
      <c r="C139" s="136">
        <v>164070.33333333331</v>
      </c>
      <c r="D139" s="94">
        <f t="shared" si="13"/>
        <v>1.7288007125787281E-2</v>
      </c>
      <c r="E139" s="46">
        <f t="shared" si="14"/>
        <v>1057.2806689487734</v>
      </c>
      <c r="F139" s="18"/>
      <c r="G139" s="18"/>
      <c r="H139" s="18"/>
      <c r="I139" s="18"/>
      <c r="J139" s="18"/>
      <c r="K139" s="18"/>
      <c r="L139" s="18"/>
    </row>
    <row r="140" spans="2:29">
      <c r="B140" s="12" t="s">
        <v>59</v>
      </c>
      <c r="C140" s="136">
        <v>196171.33333333331</v>
      </c>
      <c r="D140" s="90">
        <f t="shared" si="13"/>
        <v>2.0670473080905499E-2</v>
      </c>
      <c r="E140" s="46">
        <f t="shared" si="14"/>
        <v>1264.1417514149794</v>
      </c>
    </row>
    <row r="141" spans="2:29">
      <c r="B141" s="12" t="s">
        <v>60</v>
      </c>
      <c r="C141" s="136">
        <v>404535</v>
      </c>
      <c r="D141" s="90">
        <f t="shared" si="13"/>
        <v>4.2625646090581226E-2</v>
      </c>
      <c r="E141" s="46">
        <f t="shared" si="14"/>
        <v>2606.8517490254712</v>
      </c>
    </row>
    <row r="142" spans="2:29">
      <c r="B142" s="12" t="s">
        <v>39</v>
      </c>
      <c r="C142" s="136">
        <v>105309.33333333334</v>
      </c>
      <c r="D142" s="90">
        <f t="shared" si="13"/>
        <v>1.1096390603289496E-2</v>
      </c>
      <c r="E142" s="46">
        <f t="shared" si="14"/>
        <v>678.62068742805047</v>
      </c>
    </row>
    <row r="143" spans="2:29">
      <c r="B143" s="12" t="s">
        <v>40</v>
      </c>
      <c r="C143" s="136">
        <v>414498.33333333331</v>
      </c>
      <c r="D143" s="90">
        <f t="shared" si="13"/>
        <v>4.3675477429153065E-2</v>
      </c>
      <c r="E143" s="46">
        <f t="shared" si="14"/>
        <v>2671.0561637884061</v>
      </c>
    </row>
    <row r="144" spans="2:29">
      <c r="B144" s="12" t="s">
        <v>41</v>
      </c>
      <c r="C144" s="136">
        <v>459590.33333333331</v>
      </c>
      <c r="D144" s="90">
        <f t="shared" si="13"/>
        <v>4.8426798411309091E-2</v>
      </c>
      <c r="E144" s="46">
        <f t="shared" si="14"/>
        <v>2961.6321561427299</v>
      </c>
    </row>
    <row r="145" spans="2:5">
      <c r="B145" s="12" t="s">
        <v>42</v>
      </c>
      <c r="C145" s="136">
        <v>1532036.6666666665</v>
      </c>
      <c r="D145" s="90">
        <f t="shared" si="13"/>
        <v>0.1614299201580261</v>
      </c>
      <c r="E145" s="46">
        <f t="shared" si="14"/>
        <v>9872.5511119461917</v>
      </c>
    </row>
    <row r="146" spans="2:5">
      <c r="B146" s="12" t="s">
        <v>76</v>
      </c>
      <c r="C146" s="136">
        <v>1011232</v>
      </c>
      <c r="D146" s="90">
        <f t="shared" si="13"/>
        <v>0.10655299874540061</v>
      </c>
      <c r="E146" s="46">
        <f t="shared" si="14"/>
        <v>6516.4495232069548</v>
      </c>
    </row>
    <row r="147" spans="2:5">
      <c r="B147" s="12" t="s">
        <v>77</v>
      </c>
      <c r="C147" s="136">
        <v>215971.99999999997</v>
      </c>
      <c r="D147" s="90">
        <f t="shared" si="13"/>
        <v>2.2756859202479409E-2</v>
      </c>
      <c r="E147" s="46">
        <f t="shared" si="14"/>
        <v>1391.7386281546194</v>
      </c>
    </row>
    <row r="148" spans="2:5">
      <c r="B148" s="12" t="s">
        <v>78</v>
      </c>
      <c r="C148" s="136">
        <v>479321.33333333337</v>
      </c>
      <c r="D148" s="90">
        <f t="shared" si="13"/>
        <v>5.050584379184047E-2</v>
      </c>
      <c r="E148" s="46">
        <f t="shared" si="14"/>
        <v>3088.7800960243762</v>
      </c>
    </row>
    <row r="149" spans="2:5">
      <c r="B149" s="12" t="s">
        <v>79</v>
      </c>
      <c r="C149" s="136">
        <v>1408004.3333333333</v>
      </c>
      <c r="D149" s="90">
        <f t="shared" si="13"/>
        <v>0.14836069661876333</v>
      </c>
      <c r="E149" s="46">
        <f t="shared" si="14"/>
        <v>9073.2781069263292</v>
      </c>
    </row>
    <row r="150" spans="2:5">
      <c r="B150" s="12" t="s">
        <v>80</v>
      </c>
      <c r="C150" s="136">
        <v>334180.33333333331</v>
      </c>
      <c r="D150" s="90">
        <f t="shared" si="13"/>
        <v>3.5212410839851015E-2</v>
      </c>
      <c r="E150" s="46">
        <f t="shared" si="14"/>
        <v>2153.4813710554463</v>
      </c>
    </row>
    <row r="151" spans="2:5">
      <c r="B151" s="12" t="s">
        <v>81</v>
      </c>
      <c r="C151" s="136">
        <v>126169.66666666666</v>
      </c>
      <c r="D151" s="90">
        <f t="shared" si="13"/>
        <v>1.3294433259668351E-2</v>
      </c>
      <c r="E151" s="46">
        <f t="shared" si="14"/>
        <v>813.04613006034253</v>
      </c>
    </row>
    <row r="152" spans="2:5">
      <c r="B152" s="12" t="s">
        <v>82</v>
      </c>
      <c r="C152" s="136">
        <v>421021.99999999994</v>
      </c>
      <c r="D152" s="90">
        <f t="shared" si="13"/>
        <v>4.4362872849935578E-2</v>
      </c>
      <c r="E152" s="46">
        <f t="shared" si="14"/>
        <v>2713.0951266965822</v>
      </c>
    </row>
    <row r="153" spans="2:5">
      <c r="B153" s="12" t="s">
        <v>84</v>
      </c>
      <c r="C153" s="136">
        <v>67627</v>
      </c>
      <c r="D153" s="90">
        <f t="shared" si="13"/>
        <v>7.1258224088589037E-3</v>
      </c>
      <c r="E153" s="46">
        <f t="shared" si="14"/>
        <v>435.79310376443459</v>
      </c>
    </row>
    <row r="154" spans="2:5">
      <c r="B154" s="12" t="s">
        <v>85</v>
      </c>
      <c r="C154" s="136">
        <v>41715.999999999993</v>
      </c>
      <c r="D154" s="90">
        <f t="shared" si="13"/>
        <v>4.3955935884773534E-3</v>
      </c>
      <c r="E154" s="46">
        <f t="shared" si="14"/>
        <v>268.82081293916849</v>
      </c>
    </row>
    <row r="155" spans="2:5" ht="13.5" thickBot="1">
      <c r="B155" s="127" t="s">
        <v>86</v>
      </c>
      <c r="C155" s="137">
        <v>9490413.333333334</v>
      </c>
      <c r="D155" s="134">
        <f>SUM(D137:D154)</f>
        <v>0.99999999999999978</v>
      </c>
      <c r="E155" s="128">
        <f>SUM(E137:E154)</f>
        <v>61156.885305287935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</sheetPr>
  <dimension ref="A1:L155"/>
  <sheetViews>
    <sheetView topLeftCell="A13" zoomScaleNormal="100" workbookViewId="0">
      <selection activeCell="I31" sqref="I31"/>
    </sheetView>
  </sheetViews>
  <sheetFormatPr baseColWidth="10" defaultColWidth="11" defaultRowHeight="12.75"/>
  <cols>
    <col min="1" max="1" width="5.375" style="12" customWidth="1"/>
    <col min="2" max="2" width="17.75" style="12" customWidth="1"/>
    <col min="3" max="3" width="13.75" style="12" customWidth="1"/>
    <col min="4" max="4" width="15.875" style="12" customWidth="1"/>
    <col min="5" max="5" width="19.625" style="12" customWidth="1"/>
    <col min="6" max="6" width="19.75" style="12" customWidth="1"/>
    <col min="7" max="7" width="16.625" style="12" customWidth="1"/>
    <col min="8" max="9" width="11" style="12" customWidth="1"/>
    <col min="10" max="10" width="15.875" style="12" customWidth="1"/>
    <col min="11" max="16384" width="11" style="12"/>
  </cols>
  <sheetData>
    <row r="1" spans="2:11">
      <c r="K1" s="8"/>
    </row>
    <row r="2" spans="2:11">
      <c r="B2" s="14" t="s">
        <v>69</v>
      </c>
      <c r="K2" s="8"/>
    </row>
    <row r="3" spans="2:11">
      <c r="B3" s="15" t="s">
        <v>146</v>
      </c>
      <c r="C3" s="8"/>
      <c r="K3" s="8"/>
    </row>
    <row r="4" spans="2:11">
      <c r="K4" s="8"/>
    </row>
    <row r="5" spans="2:11">
      <c r="B5" s="14" t="s">
        <v>64</v>
      </c>
      <c r="K5" s="8"/>
    </row>
    <row r="6" spans="2:11">
      <c r="B6" s="16">
        <f>+I72</f>
        <v>1978.0058899999999</v>
      </c>
      <c r="D6" s="12" t="s">
        <v>143</v>
      </c>
      <c r="E6" s="8">
        <f>+D74+C74</f>
        <v>426.24635999999998</v>
      </c>
      <c r="K6" s="8"/>
    </row>
    <row r="7" spans="2:11">
      <c r="D7" s="12" t="s">
        <v>317</v>
      </c>
      <c r="E7" s="8">
        <f>+I72</f>
        <v>1978.0058899999999</v>
      </c>
      <c r="F7" s="8">
        <f>+E7+E6-Resumen!D3</f>
        <v>0</v>
      </c>
      <c r="K7" s="8"/>
    </row>
    <row r="8" spans="2:11">
      <c r="B8" s="14" t="s">
        <v>97</v>
      </c>
      <c r="K8" s="8"/>
    </row>
    <row r="9" spans="2:11">
      <c r="B9" s="12" t="s">
        <v>163</v>
      </c>
      <c r="K9" s="8"/>
    </row>
    <row r="10" spans="2:11">
      <c r="K10" s="8"/>
    </row>
    <row r="11" spans="2:11">
      <c r="B11" s="14" t="s">
        <v>71</v>
      </c>
      <c r="K11" s="8"/>
    </row>
    <row r="12" spans="2:11">
      <c r="B12" s="12" t="s">
        <v>434</v>
      </c>
      <c r="K12" s="8"/>
    </row>
    <row r="13" spans="2:11">
      <c r="B13" s="12" t="s">
        <v>256</v>
      </c>
      <c r="K13" s="8"/>
    </row>
    <row r="14" spans="2:11">
      <c r="B14" s="2" t="s">
        <v>169</v>
      </c>
      <c r="K14" s="8"/>
    </row>
    <row r="15" spans="2:11">
      <c r="B15" s="2"/>
      <c r="K15" s="8"/>
    </row>
    <row r="16" spans="2:11">
      <c r="B16" s="2"/>
      <c r="K16" s="8"/>
    </row>
    <row r="17" spans="1:11">
      <c r="B17" s="2"/>
      <c r="K17" s="8"/>
    </row>
    <row r="18" spans="1:11">
      <c r="K18" s="8"/>
    </row>
    <row r="19" spans="1:11">
      <c r="B19" s="12" t="s">
        <v>72</v>
      </c>
      <c r="K19" s="8"/>
    </row>
    <row r="20" spans="1:11">
      <c r="D20" s="230" t="s">
        <v>293</v>
      </c>
      <c r="K20" s="8"/>
    </row>
    <row r="21" spans="1:11">
      <c r="C21" s="193" t="s">
        <v>110</v>
      </c>
      <c r="K21" s="8"/>
    </row>
    <row r="22" spans="1:11" s="23" customFormat="1" ht="41.25" thickBot="1">
      <c r="A22" s="123"/>
      <c r="B22" s="124"/>
      <c r="C22" s="262" t="s">
        <v>276</v>
      </c>
      <c r="D22" s="262" t="s">
        <v>430</v>
      </c>
      <c r="E22" s="262" t="s">
        <v>431</v>
      </c>
      <c r="F22" s="262" t="s">
        <v>432</v>
      </c>
      <c r="G22" s="262" t="s">
        <v>433</v>
      </c>
    </row>
    <row r="23" spans="1:11">
      <c r="B23" s="12" t="s">
        <v>56</v>
      </c>
      <c r="C23" s="8">
        <v>8421302.5</v>
      </c>
      <c r="D23" s="8">
        <f>+E88+I48</f>
        <v>417.77132687981424</v>
      </c>
      <c r="E23" s="9">
        <f t="shared" ref="E23:E41" si="0">D23*1000/C23</f>
        <v>4.9608873078697061E-2</v>
      </c>
      <c r="F23" s="9">
        <f>E23-E$41</f>
        <v>7.4793264717789298E-3</v>
      </c>
      <c r="G23" s="8">
        <f t="shared" ref="G23:G41" si="1">F23*C23/1000</f>
        <v>62.985670715108085</v>
      </c>
    </row>
    <row r="24" spans="1:11">
      <c r="B24" s="12" t="s">
        <v>57</v>
      </c>
      <c r="C24" s="8">
        <v>1336267.5</v>
      </c>
      <c r="D24" s="8">
        <f t="shared" ref="D24:D40" si="2">+E89+I49</f>
        <v>56.583914255397339</v>
      </c>
      <c r="E24" s="9">
        <f t="shared" si="0"/>
        <v>4.2344750774375141E-2</v>
      </c>
      <c r="F24" s="9">
        <f t="shared" ref="F24:F41" si="3">E24-E$41</f>
        <v>2.1520416745701015E-4</v>
      </c>
      <c r="G24" s="8">
        <f t="shared" si="1"/>
        <v>0.28757033483736028</v>
      </c>
    </row>
    <row r="25" spans="1:11">
      <c r="B25" s="12" t="s">
        <v>58</v>
      </c>
      <c r="C25" s="8">
        <v>1064960.5</v>
      </c>
      <c r="D25" s="8">
        <f t="shared" si="2"/>
        <v>42.298119397454379</v>
      </c>
      <c r="E25" s="9">
        <f t="shared" si="0"/>
        <v>3.9718017144724505E-2</v>
      </c>
      <c r="F25" s="9">
        <f t="shared" si="3"/>
        <v>-2.4115294621936262E-3</v>
      </c>
      <c r="G25" s="8">
        <f t="shared" si="1"/>
        <v>-2.5681836218224552</v>
      </c>
    </row>
    <row r="26" spans="1:11">
      <c r="B26" s="12" t="s">
        <v>59</v>
      </c>
      <c r="C26" s="8">
        <v>1107558</v>
      </c>
      <c r="D26" s="8">
        <f t="shared" si="2"/>
        <v>43.137683495091245</v>
      </c>
      <c r="E26" s="9">
        <f t="shared" si="0"/>
        <v>3.894846454550574E-2</v>
      </c>
      <c r="F26" s="9">
        <f t="shared" si="3"/>
        <v>-3.1810820614123908E-3</v>
      </c>
      <c r="G26" s="8">
        <f t="shared" si="1"/>
        <v>-3.5232328857737847</v>
      </c>
    </row>
    <row r="27" spans="1:11">
      <c r="B27" s="12" t="s">
        <v>60</v>
      </c>
      <c r="C27" s="8">
        <v>2111747</v>
      </c>
      <c r="D27" s="8">
        <f t="shared" si="2"/>
        <v>87.982859070718973</v>
      </c>
      <c r="E27" s="9">
        <f t="shared" si="0"/>
        <v>4.1663541641455616E-2</v>
      </c>
      <c r="F27" s="9">
        <f t="shared" si="3"/>
        <v>-4.6600496546251452E-4</v>
      </c>
      <c r="G27" s="8">
        <f t="shared" si="1"/>
        <v>-0.98408458780056862</v>
      </c>
    </row>
    <row r="28" spans="1:11">
      <c r="B28" s="12" t="s">
        <v>39</v>
      </c>
      <c r="C28" s="8">
        <v>590272</v>
      </c>
      <c r="D28" s="8">
        <f t="shared" si="2"/>
        <v>25.406227944031549</v>
      </c>
      <c r="E28" s="9">
        <f t="shared" si="0"/>
        <v>4.3041560406103546E-2</v>
      </c>
      <c r="F28" s="9">
        <f t="shared" si="3"/>
        <v>9.1201379918541547E-4</v>
      </c>
      <c r="G28" s="8">
        <f t="shared" si="1"/>
        <v>0.53833620927277359</v>
      </c>
    </row>
    <row r="29" spans="1:11">
      <c r="B29" s="12" t="s">
        <v>40</v>
      </c>
      <c r="C29" s="8">
        <v>2507332.5</v>
      </c>
      <c r="D29" s="8">
        <f t="shared" si="2"/>
        <v>113.70293258761679</v>
      </c>
      <c r="E29" s="9">
        <f t="shared" si="0"/>
        <v>4.5348166861641517E-2</v>
      </c>
      <c r="F29" s="9">
        <f t="shared" si="3"/>
        <v>3.2186202547233866E-3</v>
      </c>
      <c r="G29" s="8">
        <f t="shared" si="1"/>
        <v>8.0701511698262252</v>
      </c>
    </row>
    <row r="30" spans="1:11">
      <c r="B30" s="12" t="s">
        <v>41</v>
      </c>
      <c r="C30" s="8">
        <v>2089804.5</v>
      </c>
      <c r="D30" s="8">
        <f t="shared" si="2"/>
        <v>107.77116279748873</v>
      </c>
      <c r="E30" s="9">
        <f t="shared" si="0"/>
        <v>5.1569973553740898E-2</v>
      </c>
      <c r="F30" s="9">
        <f t="shared" si="3"/>
        <v>9.4404269468227678E-3</v>
      </c>
      <c r="G30" s="8">
        <f t="shared" si="1"/>
        <v>19.728646715391481</v>
      </c>
    </row>
    <row r="31" spans="1:11">
      <c r="B31" s="12" t="s">
        <v>42</v>
      </c>
      <c r="C31" s="8">
        <v>7536276.5</v>
      </c>
      <c r="D31" s="8">
        <f t="shared" si="2"/>
        <v>292.4607532379631</v>
      </c>
      <c r="E31" s="9">
        <f t="shared" si="0"/>
        <v>3.8807062511302913E-2</v>
      </c>
      <c r="F31" s="9">
        <f t="shared" si="3"/>
        <v>-3.3224840956152177E-3</v>
      </c>
      <c r="G31" s="8">
        <f t="shared" si="1"/>
        <v>-25.039158811408718</v>
      </c>
    </row>
    <row r="32" spans="1:11">
      <c r="B32" s="12" t="s">
        <v>76</v>
      </c>
      <c r="C32" s="8">
        <v>5059329.5</v>
      </c>
      <c r="D32" s="8">
        <f t="shared" si="2"/>
        <v>195.76370490054478</v>
      </c>
      <c r="E32" s="9">
        <f t="shared" si="0"/>
        <v>3.8693606514567748E-2</v>
      </c>
      <c r="F32" s="9">
        <f t="shared" si="3"/>
        <v>-3.4359400923503827E-3</v>
      </c>
      <c r="G32" s="8">
        <f t="shared" si="1"/>
        <v>-17.383553069461016</v>
      </c>
    </row>
    <row r="33" spans="1:10">
      <c r="B33" s="12" t="s">
        <v>77</v>
      </c>
      <c r="C33" s="8">
        <v>1101818</v>
      </c>
      <c r="D33" s="8">
        <f t="shared" si="2"/>
        <v>57.792814760578345</v>
      </c>
      <c r="E33" s="9">
        <f t="shared" si="0"/>
        <v>5.2452233273170654E-2</v>
      </c>
      <c r="F33" s="9">
        <f t="shared" si="3"/>
        <v>1.0322686666252523E-2</v>
      </c>
      <c r="G33" s="8">
        <f t="shared" si="1"/>
        <v>11.373721977237023</v>
      </c>
    </row>
    <row r="34" spans="1:10">
      <c r="B34" s="12" t="s">
        <v>78</v>
      </c>
      <c r="C34" s="8">
        <v>2757317.5</v>
      </c>
      <c r="D34" s="8">
        <f t="shared" si="2"/>
        <v>123.65844406666426</v>
      </c>
      <c r="E34" s="9">
        <f t="shared" si="0"/>
        <v>4.4847372153066979E-2</v>
      </c>
      <c r="F34" s="9">
        <f t="shared" si="3"/>
        <v>2.7178255461488485E-3</v>
      </c>
      <c r="G34" s="8">
        <f t="shared" si="1"/>
        <v>7.493907940343278</v>
      </c>
    </row>
    <row r="35" spans="1:10">
      <c r="B35" s="12" t="s">
        <v>79</v>
      </c>
      <c r="C35" s="8">
        <v>6474995.5</v>
      </c>
      <c r="D35" s="8">
        <f t="shared" si="2"/>
        <v>202.51020680295977</v>
      </c>
      <c r="E35" s="9">
        <f t="shared" si="0"/>
        <v>3.1275729350384841E-2</v>
      </c>
      <c r="F35" s="9">
        <f t="shared" si="3"/>
        <v>-1.0853817256533289E-2</v>
      </c>
      <c r="G35" s="8">
        <f t="shared" si="1"/>
        <v>-70.278417893875385</v>
      </c>
    </row>
    <row r="36" spans="1:10">
      <c r="B36" s="12" t="s">
        <v>80</v>
      </c>
      <c r="C36" s="8">
        <v>1469433.5</v>
      </c>
      <c r="D36" s="8">
        <f t="shared" si="2"/>
        <v>72.061412925417528</v>
      </c>
      <c r="E36" s="9">
        <f t="shared" si="0"/>
        <v>4.9040268188671035E-2</v>
      </c>
      <c r="F36" s="9">
        <f t="shared" si="3"/>
        <v>6.9107215817529044E-3</v>
      </c>
      <c r="G36" s="8">
        <f t="shared" si="1"/>
        <v>10.154845801400706</v>
      </c>
    </row>
    <row r="37" spans="1:10">
      <c r="B37" s="12" t="s">
        <v>81</v>
      </c>
      <c r="C37" s="8">
        <v>642633.5</v>
      </c>
      <c r="D37" s="8">
        <f t="shared" si="2"/>
        <v>30.612966765297482</v>
      </c>
      <c r="E37" s="9">
        <f t="shared" si="0"/>
        <v>4.7636742817325085E-2</v>
      </c>
      <c r="F37" s="9">
        <f t="shared" si="3"/>
        <v>5.5071962104069547E-3</v>
      </c>
      <c r="G37" s="8">
        <f t="shared" si="1"/>
        <v>3.5391087758805577</v>
      </c>
    </row>
    <row r="38" spans="1:10">
      <c r="B38" s="12" t="s">
        <v>82</v>
      </c>
      <c r="C38" s="8">
        <v>2190333.5</v>
      </c>
      <c r="D38" s="8">
        <f t="shared" si="2"/>
        <v>85.352622633861728</v>
      </c>
      <c r="E38" s="9">
        <f t="shared" si="0"/>
        <v>3.8967866141782395E-2</v>
      </c>
      <c r="F38" s="9">
        <f t="shared" si="3"/>
        <v>-3.1616804651357355E-3</v>
      </c>
      <c r="G38" s="8">
        <f t="shared" si="1"/>
        <v>-6.9251346390823834</v>
      </c>
    </row>
    <row r="39" spans="1:10">
      <c r="B39" s="12" t="s">
        <v>84</v>
      </c>
      <c r="C39" s="8">
        <v>320514.5</v>
      </c>
      <c r="D39" s="8">
        <f t="shared" si="2"/>
        <v>13.538505195938169</v>
      </c>
      <c r="E39" s="9">
        <f t="shared" si="0"/>
        <v>4.2239914874173147E-2</v>
      </c>
      <c r="F39" s="9">
        <f t="shared" si="3"/>
        <v>1.1036826725501631E-4</v>
      </c>
      <c r="G39" s="8">
        <f t="shared" si="1"/>
        <v>3.5374629995107924E-2</v>
      </c>
    </row>
    <row r="40" spans="1:10">
      <c r="B40" s="12" t="s">
        <v>85</v>
      </c>
      <c r="C40" s="8">
        <v>168665.5</v>
      </c>
      <c r="D40" s="8">
        <f t="shared" si="2"/>
        <v>9.6002322831611711</v>
      </c>
      <c r="E40" s="9">
        <f t="shared" si="0"/>
        <v>5.6918766927209007E-2</v>
      </c>
      <c r="F40" s="9">
        <f t="shared" si="3"/>
        <v>1.4789220320290876E-2</v>
      </c>
      <c r="G40" s="8">
        <f t="shared" si="1"/>
        <v>2.4944312399320205</v>
      </c>
    </row>
    <row r="41" spans="1:10" ht="13.5" thickBot="1">
      <c r="A41" s="14"/>
      <c r="B41" s="127" t="s">
        <v>86</v>
      </c>
      <c r="C41" s="128">
        <v>46950562</v>
      </c>
      <c r="D41" s="128">
        <f>SUM(D23:D40)</f>
        <v>1978.0058899999995</v>
      </c>
      <c r="E41" s="130">
        <f t="shared" si="0"/>
        <v>4.2129546606918131E-2</v>
      </c>
      <c r="F41" s="131">
        <f t="shared" si="3"/>
        <v>0</v>
      </c>
      <c r="G41" s="128">
        <f t="shared" si="1"/>
        <v>0</v>
      </c>
    </row>
    <row r="44" spans="1:10">
      <c r="B44" s="132" t="s">
        <v>199</v>
      </c>
    </row>
    <row r="46" spans="1:10">
      <c r="E46" s="48"/>
      <c r="F46" s="23"/>
      <c r="G46" s="23"/>
      <c r="H46" s="23"/>
    </row>
    <row r="47" spans="1:10" ht="35.25" customHeight="1" thickBot="1">
      <c r="A47" s="23"/>
      <c r="B47" s="162" t="s">
        <v>280</v>
      </c>
      <c r="C47" s="258" t="s">
        <v>135</v>
      </c>
      <c r="D47" s="258" t="s">
        <v>136</v>
      </c>
      <c r="E47" s="258" t="s">
        <v>137</v>
      </c>
      <c r="F47" s="258" t="s">
        <v>138</v>
      </c>
      <c r="G47" s="258" t="s">
        <v>139</v>
      </c>
      <c r="H47" s="258" t="s">
        <v>140</v>
      </c>
      <c r="I47" s="258" t="s">
        <v>24</v>
      </c>
      <c r="J47" s="162" t="s">
        <v>281</v>
      </c>
    </row>
    <row r="48" spans="1:10">
      <c r="B48" s="12" t="s">
        <v>56</v>
      </c>
      <c r="C48" s="241">
        <v>0</v>
      </c>
      <c r="D48" s="241">
        <v>0</v>
      </c>
      <c r="E48" s="46">
        <v>0</v>
      </c>
      <c r="F48" s="46">
        <v>36.686519999999994</v>
      </c>
      <c r="G48" s="46">
        <v>0</v>
      </c>
      <c r="H48" s="46">
        <v>0</v>
      </c>
      <c r="I48" s="46">
        <f>SUM(C48:H48)</f>
        <v>36.686519999999994</v>
      </c>
      <c r="J48" s="46"/>
    </row>
    <row r="49" spans="2:10">
      <c r="B49" s="12" t="s">
        <v>57</v>
      </c>
      <c r="C49" s="241">
        <v>0</v>
      </c>
      <c r="D49" s="241">
        <v>0</v>
      </c>
      <c r="E49" s="46">
        <v>0</v>
      </c>
      <c r="F49" s="46">
        <v>0</v>
      </c>
      <c r="G49" s="46">
        <v>0</v>
      </c>
      <c r="H49" s="46">
        <v>0</v>
      </c>
      <c r="I49" s="46">
        <f t="shared" ref="I49:I70" si="4">SUM(C49:H49)</f>
        <v>0</v>
      </c>
      <c r="J49" s="46"/>
    </row>
    <row r="50" spans="2:10">
      <c r="B50" s="12" t="s">
        <v>58</v>
      </c>
      <c r="C50" s="241">
        <v>0</v>
      </c>
      <c r="D50" s="241">
        <v>0</v>
      </c>
      <c r="E50" s="46">
        <v>0</v>
      </c>
      <c r="F50" s="46">
        <v>1.7059800000000001</v>
      </c>
      <c r="G50" s="46">
        <v>0</v>
      </c>
      <c r="H50" s="46">
        <v>0</v>
      </c>
      <c r="I50" s="46">
        <f t="shared" si="4"/>
        <v>1.7059800000000001</v>
      </c>
      <c r="J50" s="46"/>
    </row>
    <row r="51" spans="2:10">
      <c r="B51" s="12" t="s">
        <v>59</v>
      </c>
      <c r="C51" s="241">
        <v>0</v>
      </c>
      <c r="D51" s="241">
        <v>0</v>
      </c>
      <c r="E51" s="46">
        <v>0</v>
      </c>
      <c r="F51" s="46">
        <v>0</v>
      </c>
      <c r="G51" s="46">
        <v>0</v>
      </c>
      <c r="H51" s="46">
        <v>0</v>
      </c>
      <c r="I51" s="46">
        <f t="shared" si="4"/>
        <v>0</v>
      </c>
      <c r="J51" s="46"/>
    </row>
    <row r="52" spans="2:10">
      <c r="B52" s="12" t="s">
        <v>60</v>
      </c>
      <c r="C52" s="241">
        <v>0</v>
      </c>
      <c r="D52" s="241">
        <v>0</v>
      </c>
      <c r="E52" s="46">
        <v>0</v>
      </c>
      <c r="F52" s="46">
        <v>1.7751600000000001</v>
      </c>
      <c r="G52" s="46">
        <v>0</v>
      </c>
      <c r="H52" s="46">
        <v>0</v>
      </c>
      <c r="I52" s="46">
        <f t="shared" si="4"/>
        <v>1.7751600000000001</v>
      </c>
      <c r="J52" s="46"/>
    </row>
    <row r="53" spans="2:10">
      <c r="B53" s="12" t="s">
        <v>39</v>
      </c>
      <c r="C53" s="241">
        <v>0</v>
      </c>
      <c r="D53" s="241">
        <v>0</v>
      </c>
      <c r="E53" s="46">
        <v>0</v>
      </c>
      <c r="F53" s="46">
        <v>0</v>
      </c>
      <c r="G53" s="46">
        <v>0</v>
      </c>
      <c r="H53" s="46">
        <v>0</v>
      </c>
      <c r="I53" s="46">
        <f t="shared" si="4"/>
        <v>0</v>
      </c>
      <c r="J53" s="46"/>
    </row>
    <row r="54" spans="2:10">
      <c r="B54" s="12" t="s">
        <v>40</v>
      </c>
      <c r="C54" s="241">
        <v>0</v>
      </c>
      <c r="D54" s="241">
        <v>0</v>
      </c>
      <c r="E54" s="46">
        <v>0</v>
      </c>
      <c r="F54" s="46">
        <v>8.94069</v>
      </c>
      <c r="G54" s="46">
        <v>0</v>
      </c>
      <c r="H54" s="46">
        <v>0</v>
      </c>
      <c r="I54" s="46">
        <f t="shared" si="4"/>
        <v>8.94069</v>
      </c>
      <c r="J54" s="46"/>
    </row>
    <row r="55" spans="2:10">
      <c r="B55" s="12" t="s">
        <v>41</v>
      </c>
      <c r="C55" s="241">
        <v>0</v>
      </c>
      <c r="D55" s="241">
        <v>0</v>
      </c>
      <c r="E55" s="46">
        <v>0</v>
      </c>
      <c r="F55" s="46">
        <v>4.8962399999999997</v>
      </c>
      <c r="G55" s="46">
        <v>0</v>
      </c>
      <c r="H55" s="46">
        <v>0</v>
      </c>
      <c r="I55" s="46">
        <f t="shared" si="4"/>
        <v>4.8962399999999997</v>
      </c>
      <c r="J55" s="46"/>
    </row>
    <row r="56" spans="2:10">
      <c r="B56" s="12" t="s">
        <v>42</v>
      </c>
      <c r="C56" s="241">
        <v>0</v>
      </c>
      <c r="D56" s="241">
        <v>0</v>
      </c>
      <c r="E56" s="46">
        <v>0</v>
      </c>
      <c r="F56" s="46">
        <v>5.7197899999999997</v>
      </c>
      <c r="G56" s="46">
        <v>0</v>
      </c>
      <c r="H56" s="46">
        <v>0</v>
      </c>
      <c r="I56" s="46">
        <f t="shared" si="4"/>
        <v>5.7197899999999997</v>
      </c>
      <c r="J56" s="46"/>
    </row>
    <row r="57" spans="2:10">
      <c r="B57" s="12" t="s">
        <v>76</v>
      </c>
      <c r="C57" s="241">
        <v>0</v>
      </c>
      <c r="D57" s="241">
        <v>0</v>
      </c>
      <c r="E57" s="46">
        <v>0</v>
      </c>
      <c r="F57" s="46">
        <v>6.6318700000000002</v>
      </c>
      <c r="G57" s="46">
        <v>0</v>
      </c>
      <c r="H57" s="46">
        <v>0</v>
      </c>
      <c r="I57" s="46">
        <f t="shared" si="4"/>
        <v>6.6318700000000002</v>
      </c>
      <c r="J57" s="46"/>
    </row>
    <row r="58" spans="2:10">
      <c r="B58" s="12" t="s">
        <v>77</v>
      </c>
      <c r="C58" s="241">
        <v>0</v>
      </c>
      <c r="D58" s="241">
        <v>0</v>
      </c>
      <c r="E58" s="46">
        <v>0</v>
      </c>
      <c r="F58" s="46">
        <v>2</v>
      </c>
      <c r="G58" s="46">
        <v>0</v>
      </c>
      <c r="H58" s="46">
        <v>0</v>
      </c>
      <c r="I58" s="46">
        <f t="shared" si="4"/>
        <v>2</v>
      </c>
      <c r="J58" s="46"/>
    </row>
    <row r="59" spans="2:10">
      <c r="B59" s="12" t="s">
        <v>78</v>
      </c>
      <c r="C59" s="241">
        <v>0</v>
      </c>
      <c r="D59" s="241">
        <v>0</v>
      </c>
      <c r="E59" s="46">
        <v>0</v>
      </c>
      <c r="F59" s="46">
        <v>3.82348</v>
      </c>
      <c r="G59" s="46">
        <v>0</v>
      </c>
      <c r="H59" s="46">
        <v>0</v>
      </c>
      <c r="I59" s="46">
        <f t="shared" si="4"/>
        <v>3.82348</v>
      </c>
      <c r="J59" s="46"/>
    </row>
    <row r="60" spans="2:10">
      <c r="B60" s="12" t="s">
        <v>79</v>
      </c>
      <c r="C60" s="251">
        <v>0</v>
      </c>
      <c r="D60" s="251">
        <v>0</v>
      </c>
      <c r="E60" s="46">
        <v>0</v>
      </c>
      <c r="F60" s="46">
        <v>7.8578999999999999</v>
      </c>
      <c r="G60" s="46">
        <v>0</v>
      </c>
      <c r="H60" s="46">
        <v>0</v>
      </c>
      <c r="I60" s="46">
        <f t="shared" si="4"/>
        <v>7.8578999999999999</v>
      </c>
      <c r="J60" s="46"/>
    </row>
    <row r="61" spans="2:10">
      <c r="B61" s="12" t="s">
        <v>80</v>
      </c>
      <c r="C61" s="241">
        <v>0</v>
      </c>
      <c r="D61" s="241">
        <v>0</v>
      </c>
      <c r="E61" s="46">
        <v>0</v>
      </c>
      <c r="F61" s="46">
        <v>0</v>
      </c>
      <c r="G61" s="46">
        <v>0</v>
      </c>
      <c r="H61" s="46">
        <v>0</v>
      </c>
      <c r="I61" s="46">
        <f t="shared" si="4"/>
        <v>0</v>
      </c>
      <c r="J61" s="46"/>
    </row>
    <row r="62" spans="2:10">
      <c r="B62" s="12" t="s">
        <v>81</v>
      </c>
      <c r="C62" s="241">
        <v>0</v>
      </c>
      <c r="D62" s="241">
        <v>0</v>
      </c>
      <c r="E62" s="46">
        <v>0</v>
      </c>
      <c r="F62" s="46">
        <v>0</v>
      </c>
      <c r="G62" s="46">
        <v>0</v>
      </c>
      <c r="H62" s="46">
        <v>0</v>
      </c>
      <c r="I62" s="46">
        <f t="shared" si="4"/>
        <v>0</v>
      </c>
      <c r="J62" s="46"/>
    </row>
    <row r="63" spans="2:10">
      <c r="B63" s="12" t="s">
        <v>82</v>
      </c>
      <c r="C63" s="241">
        <v>0</v>
      </c>
      <c r="D63" s="241">
        <v>0</v>
      </c>
      <c r="E63" s="46">
        <v>0</v>
      </c>
      <c r="F63" s="46">
        <v>0</v>
      </c>
      <c r="G63" s="46">
        <v>0</v>
      </c>
      <c r="H63" s="46">
        <v>0</v>
      </c>
      <c r="I63" s="46">
        <f t="shared" si="4"/>
        <v>0</v>
      </c>
      <c r="J63" s="46"/>
    </row>
    <row r="64" spans="2:10">
      <c r="B64" s="12" t="s">
        <v>84</v>
      </c>
      <c r="C64" s="241">
        <v>0</v>
      </c>
      <c r="D64" s="241">
        <v>0</v>
      </c>
      <c r="E64" s="46">
        <v>0</v>
      </c>
      <c r="F64" s="46">
        <v>0</v>
      </c>
      <c r="G64" s="46">
        <v>0</v>
      </c>
      <c r="H64" s="46">
        <v>0</v>
      </c>
      <c r="I64" s="46">
        <f t="shared" si="4"/>
        <v>0</v>
      </c>
      <c r="J64" s="46"/>
    </row>
    <row r="65" spans="1:12">
      <c r="B65" s="12" t="s">
        <v>85</v>
      </c>
      <c r="C65" s="257">
        <v>0</v>
      </c>
      <c r="D65" s="257">
        <v>0</v>
      </c>
      <c r="E65" s="46">
        <v>0</v>
      </c>
      <c r="F65" s="46">
        <v>0</v>
      </c>
      <c r="G65" s="46">
        <v>0</v>
      </c>
      <c r="H65" s="46">
        <v>0</v>
      </c>
      <c r="I65" s="46">
        <f t="shared" si="4"/>
        <v>0</v>
      </c>
      <c r="J65" s="47"/>
      <c r="L65" s="21"/>
    </row>
    <row r="66" spans="1:12" s="14" customFormat="1" ht="13.5">
      <c r="A66" s="22"/>
      <c r="B66" s="14" t="s">
        <v>133</v>
      </c>
      <c r="C66" s="242">
        <f>SUM(C48:C65)</f>
        <v>0</v>
      </c>
      <c r="D66" s="242">
        <f t="shared" ref="D66:I66" si="5">SUM(D48:D65)</f>
        <v>0</v>
      </c>
      <c r="E66" s="91">
        <f t="shared" si="5"/>
        <v>0</v>
      </c>
      <c r="F66" s="91">
        <f t="shared" si="5"/>
        <v>80.037629999999993</v>
      </c>
      <c r="G66" s="91">
        <f t="shared" si="5"/>
        <v>0</v>
      </c>
      <c r="H66" s="91">
        <f t="shared" si="5"/>
        <v>0</v>
      </c>
      <c r="I66" s="91">
        <f t="shared" si="5"/>
        <v>80.037629999999993</v>
      </c>
      <c r="J66" s="13"/>
    </row>
    <row r="67" spans="1:12">
      <c r="A67" s="89"/>
      <c r="B67" s="12" t="s">
        <v>29</v>
      </c>
      <c r="C67" s="241">
        <v>0</v>
      </c>
      <c r="D67" s="241">
        <v>0</v>
      </c>
      <c r="E67" s="46">
        <v>0</v>
      </c>
      <c r="F67" s="46">
        <v>0</v>
      </c>
      <c r="G67" s="46">
        <v>0</v>
      </c>
      <c r="H67" s="46">
        <v>0</v>
      </c>
      <c r="I67" s="46">
        <f t="shared" si="4"/>
        <v>0</v>
      </c>
      <c r="J67" s="18"/>
      <c r="K67" s="8"/>
    </row>
    <row r="68" spans="1:12">
      <c r="B68" s="12" t="s">
        <v>30</v>
      </c>
      <c r="C68" s="251">
        <v>63.077370000000002</v>
      </c>
      <c r="D68" s="251">
        <v>110.20116999999999</v>
      </c>
      <c r="E68" s="46">
        <v>0</v>
      </c>
      <c r="F68" s="46">
        <v>0</v>
      </c>
      <c r="G68" s="46">
        <v>0</v>
      </c>
      <c r="H68" s="46">
        <v>0</v>
      </c>
      <c r="I68" s="46">
        <f t="shared" si="4"/>
        <v>173.27853999999999</v>
      </c>
      <c r="J68" s="18"/>
      <c r="K68" s="16"/>
      <c r="L68" s="8"/>
    </row>
    <row r="69" spans="1:12">
      <c r="B69" s="12" t="s">
        <v>31</v>
      </c>
      <c r="C69" s="241">
        <v>0.76500000000000001</v>
      </c>
      <c r="D69" s="241">
        <v>172.70700000000002</v>
      </c>
      <c r="E69" s="46">
        <v>0</v>
      </c>
      <c r="F69" s="46">
        <v>0</v>
      </c>
      <c r="G69" s="46">
        <v>0</v>
      </c>
      <c r="H69" s="46">
        <v>0</v>
      </c>
      <c r="I69" s="46">
        <f t="shared" si="4"/>
        <v>173.47200000000001</v>
      </c>
      <c r="J69" s="18"/>
      <c r="K69" s="24"/>
    </row>
    <row r="70" spans="1:12">
      <c r="B70" s="12" t="s">
        <v>32</v>
      </c>
      <c r="C70" s="241">
        <v>1046.2577199999998</v>
      </c>
      <c r="D70" s="241">
        <v>0</v>
      </c>
      <c r="E70" s="46">
        <v>0</v>
      </c>
      <c r="F70" s="46">
        <v>504.96</v>
      </c>
      <c r="G70" s="46">
        <v>0</v>
      </c>
      <c r="H70" s="46">
        <v>0</v>
      </c>
      <c r="I70" s="46">
        <f t="shared" si="4"/>
        <v>1551.2177199999999</v>
      </c>
    </row>
    <row r="71" spans="1:12" s="14" customFormat="1" ht="13.5">
      <c r="B71" s="14" t="s">
        <v>134</v>
      </c>
      <c r="C71" s="242">
        <f>SUM(C67:C70)</f>
        <v>1110.1000899999999</v>
      </c>
      <c r="D71" s="242">
        <f t="shared" ref="D71:I71" si="6">SUM(D67:D70)</f>
        <v>282.90817000000004</v>
      </c>
      <c r="E71" s="53">
        <f t="shared" si="6"/>
        <v>0</v>
      </c>
      <c r="F71" s="53">
        <f t="shared" si="6"/>
        <v>504.96</v>
      </c>
      <c r="G71" s="53">
        <f t="shared" si="6"/>
        <v>0</v>
      </c>
      <c r="H71" s="53">
        <f t="shared" si="6"/>
        <v>0</v>
      </c>
      <c r="I71" s="91">
        <f t="shared" si="6"/>
        <v>1897.9682599999999</v>
      </c>
    </row>
    <row r="72" spans="1:12" ht="14.25" thickBot="1">
      <c r="A72" s="22"/>
      <c r="B72" s="246" t="s">
        <v>24</v>
      </c>
      <c r="C72" s="250">
        <f>C66+C71</f>
        <v>1110.1000899999999</v>
      </c>
      <c r="D72" s="250">
        <f t="shared" ref="D72:I72" si="7">D66+D71</f>
        <v>282.90817000000004</v>
      </c>
      <c r="E72" s="260">
        <f t="shared" si="7"/>
        <v>0</v>
      </c>
      <c r="F72" s="260">
        <f t="shared" si="7"/>
        <v>584.99762999999996</v>
      </c>
      <c r="G72" s="260">
        <f t="shared" si="7"/>
        <v>0</v>
      </c>
      <c r="H72" s="260">
        <f t="shared" si="7"/>
        <v>0</v>
      </c>
      <c r="I72" s="248">
        <f t="shared" si="7"/>
        <v>1978.0058899999999</v>
      </c>
      <c r="J72" s="16"/>
    </row>
    <row r="73" spans="1:12" ht="13.5">
      <c r="A73" s="22"/>
      <c r="B73" s="22"/>
      <c r="C73" s="240"/>
      <c r="D73" s="240"/>
      <c r="E73" s="16"/>
      <c r="F73" s="16"/>
      <c r="G73" s="16"/>
      <c r="H73" s="16"/>
      <c r="I73" s="16"/>
      <c r="J73" s="16"/>
    </row>
    <row r="74" spans="1:12" ht="13.5">
      <c r="A74" s="22"/>
      <c r="B74" s="46" t="s">
        <v>20</v>
      </c>
      <c r="C74" s="257">
        <v>423.37581</v>
      </c>
      <c r="D74" s="257">
        <v>2.8705500000000002</v>
      </c>
      <c r="E74" s="8">
        <v>0</v>
      </c>
      <c r="F74" s="8">
        <v>0</v>
      </c>
      <c r="G74" s="8">
        <v>0</v>
      </c>
      <c r="H74" s="8">
        <v>0</v>
      </c>
      <c r="I74" s="257">
        <f>SUM(C74:H74)</f>
        <v>426.24635999999998</v>
      </c>
      <c r="J74" s="16"/>
    </row>
    <row r="75" spans="1:12" ht="13.5">
      <c r="B75" s="22"/>
      <c r="C75" s="16"/>
      <c r="D75" s="16"/>
      <c r="E75" s="16"/>
      <c r="F75" s="240"/>
      <c r="G75" s="16"/>
      <c r="H75" s="16"/>
      <c r="I75" s="16"/>
      <c r="J75" s="16"/>
      <c r="K75" s="16"/>
    </row>
    <row r="76" spans="1:12" ht="13.5">
      <c r="B76" s="22"/>
      <c r="C76" s="16"/>
      <c r="D76" s="16"/>
      <c r="E76" s="16"/>
      <c r="F76" s="16"/>
      <c r="G76" s="16"/>
      <c r="H76" s="16"/>
      <c r="I76" s="16"/>
      <c r="J76" s="16"/>
    </row>
    <row r="77" spans="1:12" ht="13.5">
      <c r="B77" s="22"/>
      <c r="C77" s="16"/>
      <c r="D77" s="16"/>
      <c r="E77" s="16"/>
      <c r="F77" s="16"/>
      <c r="G77" s="16"/>
      <c r="H77" s="16"/>
      <c r="I77" s="16"/>
      <c r="J77" s="16"/>
    </row>
    <row r="78" spans="1:12">
      <c r="B78" s="25" t="s">
        <v>141</v>
      </c>
      <c r="C78" s="16"/>
      <c r="D78" s="16"/>
      <c r="E78" s="16"/>
      <c r="F78" s="16"/>
      <c r="G78" s="16"/>
      <c r="H78" s="16"/>
      <c r="I78" s="16"/>
      <c r="J78" s="16"/>
    </row>
    <row r="79" spans="1:12">
      <c r="B79" s="26" t="s">
        <v>21</v>
      </c>
      <c r="C79" s="16"/>
      <c r="D79" s="16"/>
      <c r="E79" s="16"/>
      <c r="F79" s="16"/>
      <c r="G79" s="16"/>
      <c r="H79" s="16"/>
      <c r="I79" s="16"/>
      <c r="J79" s="16"/>
    </row>
    <row r="80" spans="1:12" ht="13.5">
      <c r="B80" s="22"/>
      <c r="C80" s="16"/>
      <c r="D80" s="16"/>
      <c r="E80" s="16"/>
      <c r="F80" s="16"/>
      <c r="G80" s="16"/>
      <c r="H80" s="16"/>
      <c r="I80" s="16"/>
      <c r="J80" s="16"/>
      <c r="K80" s="16"/>
    </row>
    <row r="82" spans="1:5">
      <c r="B82" s="132" t="s">
        <v>200</v>
      </c>
    </row>
    <row r="83" spans="1:5">
      <c r="B83" s="23"/>
    </row>
    <row r="84" spans="1:5">
      <c r="B84" s="12" t="s">
        <v>144</v>
      </c>
      <c r="C84" s="8">
        <f>+I72-F66</f>
        <v>1897.9682599999999</v>
      </c>
    </row>
    <row r="85" spans="1:5">
      <c r="B85" s="23"/>
    </row>
    <row r="86" spans="1:5">
      <c r="C86" s="122" t="s">
        <v>132</v>
      </c>
    </row>
    <row r="87" spans="1:5" s="27" customFormat="1" ht="39" thickBot="1">
      <c r="A87" s="12"/>
      <c r="B87" s="138"/>
      <c r="C87" s="286" t="s">
        <v>147</v>
      </c>
      <c r="D87" s="138" t="s">
        <v>371</v>
      </c>
      <c r="E87" s="138" t="s">
        <v>372</v>
      </c>
    </row>
    <row r="88" spans="1:5">
      <c r="A88" s="23"/>
      <c r="B88" s="12" t="s">
        <v>56</v>
      </c>
      <c r="C88" s="136">
        <v>103247.66666666666</v>
      </c>
      <c r="D88" s="50">
        <f t="shared" ref="D88:D105" si="8">C88/C$106</f>
        <v>0.20078565849136712</v>
      </c>
      <c r="E88" s="8">
        <f>$C$84*D88</f>
        <v>381.08480687981427</v>
      </c>
    </row>
    <row r="89" spans="1:5">
      <c r="B89" s="12" t="s">
        <v>57</v>
      </c>
      <c r="C89" s="136">
        <v>15330.333333333332</v>
      </c>
      <c r="D89" s="50">
        <f t="shared" si="8"/>
        <v>2.9812887521837347E-2</v>
      </c>
      <c r="E89" s="8">
        <f t="shared" ref="E89:E105" si="9">$C$84*D89</f>
        <v>56.583914255397339</v>
      </c>
    </row>
    <row r="90" spans="1:5">
      <c r="B90" s="12" t="s">
        <v>58</v>
      </c>
      <c r="C90" s="136">
        <v>10997.666666666666</v>
      </c>
      <c r="D90" s="50">
        <f t="shared" si="8"/>
        <v>2.1387153965079682E-2</v>
      </c>
      <c r="E90" s="8">
        <f t="shared" si="9"/>
        <v>40.592139397454382</v>
      </c>
    </row>
    <row r="91" spans="1:5">
      <c r="B91" s="12" t="s">
        <v>59</v>
      </c>
      <c r="C91" s="136">
        <v>11687.333333333332</v>
      </c>
      <c r="D91" s="50">
        <f t="shared" si="8"/>
        <v>2.2728348204880542E-2</v>
      </c>
      <c r="E91" s="8">
        <f t="shared" si="9"/>
        <v>43.137683495091245</v>
      </c>
    </row>
    <row r="92" spans="1:5">
      <c r="B92" s="12" t="s">
        <v>60</v>
      </c>
      <c r="C92" s="136">
        <v>23356.333333333332</v>
      </c>
      <c r="D92" s="50">
        <f t="shared" si="8"/>
        <v>4.542104359043337E-2</v>
      </c>
      <c r="E92" s="8">
        <f t="shared" si="9"/>
        <v>86.207699070718974</v>
      </c>
    </row>
    <row r="93" spans="1:5">
      <c r="B93" s="12" t="s">
        <v>39</v>
      </c>
      <c r="C93" s="136">
        <v>6883.3333333333321</v>
      </c>
      <c r="D93" s="50">
        <f t="shared" si="8"/>
        <v>1.3386013074861194E-2</v>
      </c>
      <c r="E93" s="8">
        <f t="shared" si="9"/>
        <v>25.406227944031549</v>
      </c>
    </row>
    <row r="94" spans="1:5">
      <c r="B94" s="12" t="s">
        <v>40</v>
      </c>
      <c r="C94" s="136">
        <v>28383.333333333332</v>
      </c>
      <c r="D94" s="50">
        <f t="shared" si="8"/>
        <v>5.5197046650093499E-2</v>
      </c>
      <c r="E94" s="8">
        <f t="shared" si="9"/>
        <v>104.76224258761678</v>
      </c>
    </row>
    <row r="95" spans="1:5">
      <c r="B95" s="12" t="s">
        <v>41</v>
      </c>
      <c r="C95" s="136">
        <v>27871.999999999996</v>
      </c>
      <c r="D95" s="50">
        <f t="shared" si="8"/>
        <v>5.4202657107389522E-2</v>
      </c>
      <c r="E95" s="8">
        <f t="shared" si="9"/>
        <v>102.87492279748872</v>
      </c>
    </row>
    <row r="96" spans="1:5">
      <c r="B96" s="12" t="s">
        <v>42</v>
      </c>
      <c r="C96" s="136">
        <v>77687</v>
      </c>
      <c r="D96" s="50">
        <f t="shared" si="8"/>
        <v>0.15107784955158476</v>
      </c>
      <c r="E96" s="8">
        <f t="shared" si="9"/>
        <v>286.74096323796311</v>
      </c>
    </row>
    <row r="97" spans="1:5">
      <c r="B97" s="12" t="s">
        <v>76</v>
      </c>
      <c r="C97" s="136">
        <v>51241.666666666664</v>
      </c>
      <c r="D97" s="50">
        <f t="shared" si="8"/>
        <v>9.9649630020970326E-2</v>
      </c>
      <c r="E97" s="8">
        <f t="shared" si="9"/>
        <v>189.13183490054479</v>
      </c>
    </row>
    <row r="98" spans="1:5">
      <c r="B98" s="12" t="s">
        <v>77</v>
      </c>
      <c r="C98" s="136">
        <v>15116</v>
      </c>
      <c r="D98" s="50">
        <f t="shared" si="8"/>
        <v>2.9396073652242397E-2</v>
      </c>
      <c r="E98" s="8">
        <f t="shared" si="9"/>
        <v>55.792814760578345</v>
      </c>
    </row>
    <row r="99" spans="1:5">
      <c r="B99" s="12" t="s">
        <v>78</v>
      </c>
      <c r="C99" s="136">
        <v>32466.999999999996</v>
      </c>
      <c r="D99" s="50">
        <f t="shared" si="8"/>
        <v>6.3138550097072893E-2</v>
      </c>
      <c r="E99" s="8">
        <f t="shared" si="9"/>
        <v>119.83496406666426</v>
      </c>
    </row>
    <row r="100" spans="1:5">
      <c r="B100" s="12" t="s">
        <v>79</v>
      </c>
      <c r="C100" s="136">
        <v>52737.333333333328</v>
      </c>
      <c r="D100" s="50">
        <f t="shared" si="8"/>
        <v>0.10255825184503338</v>
      </c>
      <c r="E100" s="8">
        <f t="shared" si="9"/>
        <v>194.65230680295977</v>
      </c>
    </row>
    <row r="101" spans="1:5">
      <c r="B101" s="12" t="s">
        <v>80</v>
      </c>
      <c r="C101" s="136">
        <v>19523.666666666664</v>
      </c>
      <c r="D101" s="50">
        <f t="shared" si="8"/>
        <v>3.7967659651704358E-2</v>
      </c>
      <c r="E101" s="8">
        <f t="shared" si="9"/>
        <v>72.061412925417528</v>
      </c>
    </row>
    <row r="102" spans="1:5">
      <c r="B102" s="12" t="s">
        <v>81</v>
      </c>
      <c r="C102" s="136">
        <v>8294</v>
      </c>
      <c r="D102" s="50">
        <f t="shared" si="8"/>
        <v>1.6129335463859383E-2</v>
      </c>
      <c r="E102" s="8">
        <f t="shared" si="9"/>
        <v>30.612966765297482</v>
      </c>
    </row>
    <row r="103" spans="1:5">
      <c r="B103" s="12" t="s">
        <v>82</v>
      </c>
      <c r="C103" s="136">
        <v>23124.666666666664</v>
      </c>
      <c r="D103" s="50">
        <f t="shared" si="8"/>
        <v>4.4970521600746757E-2</v>
      </c>
      <c r="E103" s="8">
        <f t="shared" si="9"/>
        <v>85.352622633861728</v>
      </c>
    </row>
    <row r="104" spans="1:5">
      <c r="B104" s="12" t="s">
        <v>84</v>
      </c>
      <c r="C104" s="136">
        <v>3668</v>
      </c>
      <c r="D104" s="50">
        <f t="shared" si="8"/>
        <v>7.1331567978582377E-3</v>
      </c>
      <c r="E104" s="8">
        <f t="shared" si="9"/>
        <v>13.538505195938169</v>
      </c>
    </row>
    <row r="105" spans="1:5">
      <c r="B105" s="101" t="s">
        <v>85</v>
      </c>
      <c r="C105" s="144">
        <v>2601</v>
      </c>
      <c r="D105" s="139">
        <f t="shared" si="8"/>
        <v>5.0581627129850804E-3</v>
      </c>
      <c r="E105" s="125">
        <f t="shared" si="9"/>
        <v>9.6002322831611711</v>
      </c>
    </row>
    <row r="106" spans="1:5" ht="13.5" thickBot="1">
      <c r="B106" s="127" t="s">
        <v>86</v>
      </c>
      <c r="C106" s="145">
        <v>514218.33333333337</v>
      </c>
      <c r="D106" s="140">
        <f>SUM(D88:D105)</f>
        <v>0.99999999999999989</v>
      </c>
      <c r="E106" s="128">
        <f>SUM(E88:E105)</f>
        <v>1897.9682599999994</v>
      </c>
    </row>
    <row r="110" spans="1:5">
      <c r="B110" s="23"/>
    </row>
    <row r="112" spans="1:5" s="28" customFormat="1">
      <c r="A112" s="12"/>
      <c r="C112" s="17"/>
      <c r="D112" s="27"/>
    </row>
    <row r="113" spans="3:7">
      <c r="C113" s="8"/>
      <c r="D113" s="8"/>
      <c r="E113" s="29"/>
    </row>
    <row r="114" spans="3:7">
      <c r="C114" s="8"/>
      <c r="D114" s="8"/>
      <c r="E114" s="29"/>
    </row>
    <row r="115" spans="3:7">
      <c r="C115" s="8"/>
      <c r="D115" s="8"/>
      <c r="E115" s="29"/>
    </row>
    <row r="116" spans="3:7">
      <c r="C116" s="8"/>
      <c r="D116" s="8"/>
      <c r="E116" s="29"/>
    </row>
    <row r="117" spans="3:7">
      <c r="C117" s="8"/>
      <c r="D117" s="8"/>
      <c r="E117" s="29"/>
    </row>
    <row r="118" spans="3:7">
      <c r="C118" s="8"/>
      <c r="D118" s="8"/>
      <c r="E118" s="29"/>
    </row>
    <row r="119" spans="3:7">
      <c r="C119" s="8"/>
      <c r="D119" s="8"/>
      <c r="E119" s="29"/>
    </row>
    <row r="120" spans="3:7">
      <c r="C120" s="8"/>
      <c r="D120" s="8"/>
      <c r="E120" s="29"/>
    </row>
    <row r="121" spans="3:7">
      <c r="C121" s="8"/>
      <c r="D121" s="8"/>
      <c r="E121" s="29"/>
    </row>
    <row r="122" spans="3:7">
      <c r="C122" s="8"/>
      <c r="D122" s="8"/>
      <c r="E122" s="29"/>
    </row>
    <row r="123" spans="3:7">
      <c r="C123" s="8"/>
      <c r="D123" s="8"/>
      <c r="E123" s="29"/>
    </row>
    <row r="124" spans="3:7">
      <c r="C124" s="8"/>
      <c r="D124" s="8"/>
      <c r="E124" s="29"/>
    </row>
    <row r="125" spans="3:7">
      <c r="C125" s="8"/>
      <c r="D125" s="8"/>
      <c r="E125" s="29"/>
    </row>
    <row r="126" spans="3:7">
      <c r="C126" s="8"/>
      <c r="D126" s="8"/>
      <c r="E126" s="29"/>
    </row>
    <row r="127" spans="3:7">
      <c r="C127" s="8"/>
      <c r="D127" s="8"/>
      <c r="E127" s="29"/>
      <c r="F127" s="29"/>
      <c r="G127" s="8"/>
    </row>
    <row r="128" spans="3:7" ht="14.25" customHeight="1">
      <c r="C128" s="8"/>
      <c r="D128" s="8"/>
      <c r="E128" s="29"/>
      <c r="F128" s="29"/>
      <c r="G128" s="8"/>
    </row>
    <row r="129" spans="2:7" ht="14.25" customHeight="1">
      <c r="C129" s="8"/>
      <c r="D129" s="8"/>
      <c r="E129" s="29"/>
    </row>
    <row r="130" spans="2:7" ht="14.25" customHeight="1">
      <c r="C130" s="8"/>
      <c r="D130" s="8"/>
      <c r="E130" s="29"/>
    </row>
    <row r="131" spans="2:7" ht="14.25" customHeight="1">
      <c r="B131" s="14"/>
      <c r="C131" s="8"/>
      <c r="D131" s="8"/>
      <c r="E131" s="29"/>
    </row>
    <row r="132" spans="2:7" ht="14.25" customHeight="1">
      <c r="C132" s="8"/>
      <c r="D132" s="8"/>
      <c r="E132" s="29"/>
      <c r="G132" s="8"/>
    </row>
    <row r="133" spans="2:7" ht="14.25" customHeight="1"/>
    <row r="134" spans="2:7" ht="14.25" customHeight="1"/>
    <row r="135" spans="2:7" ht="14.25" customHeight="1"/>
    <row r="136" spans="2:7" ht="14.25" customHeight="1"/>
    <row r="137" spans="2:7" ht="14.25" customHeight="1"/>
    <row r="138" spans="2:7" ht="14.25" customHeight="1"/>
    <row r="139" spans="2:7" ht="14.25" customHeight="1"/>
    <row r="140" spans="2:7" ht="14.25" customHeight="1"/>
    <row r="141" spans="2:7" ht="14.25" customHeight="1"/>
    <row r="142" spans="2:7" ht="14.25" customHeight="1"/>
    <row r="143" spans="2:7" ht="14.25" customHeight="1"/>
    <row r="144" spans="2:7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6"/>
  </sheetPr>
  <dimension ref="A2:N198"/>
  <sheetViews>
    <sheetView topLeftCell="D15" zoomScaleNormal="100" workbookViewId="0">
      <selection activeCell="E23" sqref="E23:E41"/>
    </sheetView>
  </sheetViews>
  <sheetFormatPr baseColWidth="10" defaultColWidth="11" defaultRowHeight="12.75"/>
  <cols>
    <col min="1" max="1" width="5.375" style="12" customWidth="1"/>
    <col min="2" max="2" width="15" style="12" customWidth="1"/>
    <col min="3" max="3" width="20.25" style="12" customWidth="1"/>
    <col min="4" max="4" width="20.875" style="12" customWidth="1"/>
    <col min="5" max="5" width="13.75" style="12" customWidth="1"/>
    <col min="6" max="6" width="17.375" style="12" customWidth="1"/>
    <col min="7" max="7" width="23.375" style="12" customWidth="1"/>
    <col min="8" max="8" width="14.625" style="12" customWidth="1"/>
    <col min="9" max="9" width="14.75" style="12" customWidth="1"/>
    <col min="10" max="16384" width="11" style="12"/>
  </cols>
  <sheetData>
    <row r="2" spans="2:6">
      <c r="B2" s="14" t="s">
        <v>69</v>
      </c>
    </row>
    <row r="3" spans="2:6">
      <c r="B3" s="15" t="s">
        <v>260</v>
      </c>
      <c r="C3" s="8"/>
    </row>
    <row r="5" spans="2:6">
      <c r="B5" s="14" t="s">
        <v>64</v>
      </c>
    </row>
    <row r="6" spans="2:6">
      <c r="B6" s="16">
        <f>+E7</f>
        <v>100562.94686999999</v>
      </c>
      <c r="D6" s="12" t="s">
        <v>441</v>
      </c>
      <c r="E6" s="8">
        <f>+K75+I198</f>
        <v>56633.151989999998</v>
      </c>
    </row>
    <row r="7" spans="2:6">
      <c r="D7" s="12" t="s">
        <v>316</v>
      </c>
      <c r="E7" s="8">
        <f>+K73</f>
        <v>100562.94686999999</v>
      </c>
      <c r="F7" s="8">
        <f>+E7+E6-Resumen!D4</f>
        <v>0</v>
      </c>
    </row>
    <row r="8" spans="2:6">
      <c r="B8" s="14" t="s">
        <v>97</v>
      </c>
    </row>
    <row r="9" spans="2:6">
      <c r="B9" s="12" t="s">
        <v>162</v>
      </c>
    </row>
    <row r="10" spans="2:6">
      <c r="B10" s="12" t="s">
        <v>88</v>
      </c>
    </row>
    <row r="11" spans="2:6">
      <c r="B11" s="14"/>
    </row>
    <row r="12" spans="2:6">
      <c r="B12" s="14" t="s">
        <v>66</v>
      </c>
    </row>
    <row r="13" spans="2:6">
      <c r="B13" s="12" t="s">
        <v>160</v>
      </c>
    </row>
    <row r="14" spans="2:6">
      <c r="B14" s="12" t="s">
        <v>168</v>
      </c>
    </row>
    <row r="15" spans="2:6">
      <c r="B15" s="12" t="s">
        <v>169</v>
      </c>
    </row>
    <row r="16" spans="2:6">
      <c r="B16" s="7"/>
    </row>
    <row r="17" spans="1:9">
      <c r="B17" s="7"/>
    </row>
    <row r="19" spans="1:9">
      <c r="B19" s="12" t="s">
        <v>72</v>
      </c>
    </row>
    <row r="20" spans="1:9">
      <c r="E20" s="230" t="s">
        <v>296</v>
      </c>
      <c r="F20" s="230" t="s">
        <v>293</v>
      </c>
    </row>
    <row r="21" spans="1:9">
      <c r="B21" s="101"/>
      <c r="C21" s="193" t="s">
        <v>110</v>
      </c>
      <c r="D21" s="101"/>
      <c r="E21" s="101"/>
      <c r="F21" s="101"/>
      <c r="G21" s="101"/>
      <c r="H21" s="101"/>
      <c r="I21" s="101"/>
    </row>
    <row r="22" spans="1:9" s="23" customFormat="1" ht="27.75" thickBot="1">
      <c r="A22" s="123"/>
      <c r="B22" s="124"/>
      <c r="C22" s="262" t="s">
        <v>276</v>
      </c>
      <c r="D22" s="262" t="s">
        <v>435</v>
      </c>
      <c r="E22" s="300" t="s">
        <v>436</v>
      </c>
      <c r="F22" s="262" t="s">
        <v>430</v>
      </c>
      <c r="G22" s="262" t="s">
        <v>431</v>
      </c>
      <c r="H22" s="262" t="s">
        <v>432</v>
      </c>
      <c r="I22" s="262" t="s">
        <v>433</v>
      </c>
    </row>
    <row r="23" spans="1:9">
      <c r="B23" s="12" t="s">
        <v>56</v>
      </c>
      <c r="C23" s="8">
        <v>8421302.5</v>
      </c>
      <c r="D23" s="8">
        <f t="shared" ref="D23:D40" si="0">+K49+D88+E144</f>
        <v>66188.50220369811</v>
      </c>
      <c r="E23" s="46">
        <f t="shared" ref="E23:E39" si="1">+G114+N49</f>
        <v>0</v>
      </c>
      <c r="F23" s="8">
        <f>D23+E23</f>
        <v>66188.50220369811</v>
      </c>
      <c r="G23" s="9">
        <f t="shared" ref="G23:G41" si="2">F23*1000/C23</f>
        <v>7.8596514260944925</v>
      </c>
      <c r="H23" s="9">
        <f>G23-G$39</f>
        <v>7.7125785991353126</v>
      </c>
      <c r="I23" s="8">
        <f>H23*C23/1000</f>
        <v>64949.957438344711</v>
      </c>
    </row>
    <row r="24" spans="1:9">
      <c r="B24" s="12" t="s">
        <v>57</v>
      </c>
      <c r="C24" s="8">
        <v>1336267.5</v>
      </c>
      <c r="D24" s="8">
        <f t="shared" si="0"/>
        <v>7592.4460457939122</v>
      </c>
      <c r="E24" s="46">
        <f t="shared" si="1"/>
        <v>0</v>
      </c>
      <c r="F24" s="8">
        <f t="shared" ref="F24:F40" si="3">D24+E24</f>
        <v>7592.4460457939122</v>
      </c>
      <c r="G24" s="9">
        <f t="shared" si="2"/>
        <v>5.6818309550998674</v>
      </c>
      <c r="H24" s="9">
        <f t="shared" ref="H24:H40" si="4">G24-G$39</f>
        <v>5.5347581281406875</v>
      </c>
      <c r="I24" s="8">
        <f t="shared" ref="I24:I41" si="5">H24*C24/1000</f>
        <v>7395.917406995236</v>
      </c>
    </row>
    <row r="25" spans="1:9">
      <c r="B25" s="12" t="s">
        <v>58</v>
      </c>
      <c r="C25" s="8">
        <v>1064960.5</v>
      </c>
      <c r="D25" s="8">
        <f t="shared" si="0"/>
        <v>112.15045635459859</v>
      </c>
      <c r="E25" s="46">
        <f t="shared" si="1"/>
        <v>0</v>
      </c>
      <c r="F25" s="8">
        <f t="shared" si="3"/>
        <v>112.15045635459859</v>
      </c>
      <c r="G25" s="9">
        <f t="shared" si="2"/>
        <v>0.10530949866647503</v>
      </c>
      <c r="H25" s="9">
        <f t="shared" si="4"/>
        <v>-4.1763328292704446E-2</v>
      </c>
      <c r="I25" s="8">
        <f t="shared" si="5"/>
        <v>-44.476294980262672</v>
      </c>
    </row>
    <row r="26" spans="1:9">
      <c r="B26" s="12" t="s">
        <v>59</v>
      </c>
      <c r="C26" s="8">
        <v>1107558</v>
      </c>
      <c r="D26" s="8">
        <f t="shared" si="0"/>
        <v>161.17279429657881</v>
      </c>
      <c r="E26" s="46">
        <f t="shared" si="1"/>
        <v>0</v>
      </c>
      <c r="F26" s="8">
        <f t="shared" si="3"/>
        <v>161.17279429657881</v>
      </c>
      <c r="G26" s="9">
        <f t="shared" si="2"/>
        <v>0.1455208614777545</v>
      </c>
      <c r="H26" s="9">
        <f t="shared" si="4"/>
        <v>-1.5519654814249717E-3</v>
      </c>
      <c r="I26" s="8">
        <f t="shared" si="5"/>
        <v>-1.7188917846760787</v>
      </c>
    </row>
    <row r="27" spans="1:9">
      <c r="B27" s="12" t="s">
        <v>60</v>
      </c>
      <c r="C27" s="8">
        <v>2111747</v>
      </c>
      <c r="D27" s="8">
        <f t="shared" si="0"/>
        <v>18263.936619614688</v>
      </c>
      <c r="E27" s="46">
        <f t="shared" si="1"/>
        <v>0</v>
      </c>
      <c r="F27" s="8">
        <f t="shared" si="3"/>
        <v>18263.936619614688</v>
      </c>
      <c r="G27" s="9">
        <f t="shared" si="2"/>
        <v>8.6487333092528065</v>
      </c>
      <c r="H27" s="9">
        <f t="shared" si="4"/>
        <v>8.5016604822936266</v>
      </c>
      <c r="I27" s="8">
        <f t="shared" si="5"/>
        <v>17953.35601850212</v>
      </c>
    </row>
    <row r="28" spans="1:9">
      <c r="B28" s="12" t="s">
        <v>39</v>
      </c>
      <c r="C28" s="8">
        <v>590272</v>
      </c>
      <c r="D28" s="8">
        <f t="shared" si="0"/>
        <v>3422.1399449589967</v>
      </c>
      <c r="E28" s="46">
        <f t="shared" si="1"/>
        <v>0</v>
      </c>
      <c r="F28" s="8">
        <f t="shared" si="3"/>
        <v>3422.1399449589967</v>
      </c>
      <c r="G28" s="9">
        <f t="shared" si="2"/>
        <v>5.7975644193846163</v>
      </c>
      <c r="H28" s="9">
        <f t="shared" si="4"/>
        <v>5.6504915924254364</v>
      </c>
      <c r="I28" s="8">
        <f t="shared" si="5"/>
        <v>3335.3269732441472</v>
      </c>
    </row>
    <row r="29" spans="1:9">
      <c r="B29" s="12" t="s">
        <v>40</v>
      </c>
      <c r="C29" s="8">
        <v>2507332.5</v>
      </c>
      <c r="D29" s="8">
        <f t="shared" si="0"/>
        <v>296.31017135943739</v>
      </c>
      <c r="E29" s="46">
        <f t="shared" si="1"/>
        <v>0</v>
      </c>
      <c r="F29" s="8">
        <f t="shared" si="3"/>
        <v>296.31017135943739</v>
      </c>
      <c r="G29" s="9">
        <f t="shared" si="2"/>
        <v>0.11817745407098476</v>
      </c>
      <c r="H29" s="9">
        <f t="shared" si="4"/>
        <v>-2.8895372888194715E-2</v>
      </c>
      <c r="I29" s="8">
        <f t="shared" si="5"/>
        <v>-72.450307542189478</v>
      </c>
    </row>
    <row r="30" spans="1:9">
      <c r="B30" s="12" t="s">
        <v>41</v>
      </c>
      <c r="C30" s="8">
        <v>2089804.5</v>
      </c>
      <c r="D30" s="8">
        <f t="shared" si="0"/>
        <v>325.23048779198973</v>
      </c>
      <c r="E30" s="46">
        <f t="shared" si="1"/>
        <v>0</v>
      </c>
      <c r="F30" s="8">
        <f t="shared" si="3"/>
        <v>325.23048779198973</v>
      </c>
      <c r="G30" s="9">
        <f t="shared" si="2"/>
        <v>0.15562723106012535</v>
      </c>
      <c r="H30" s="9">
        <f t="shared" si="4"/>
        <v>8.5544041009458782E-3</v>
      </c>
      <c r="I30" s="8">
        <f t="shared" si="5"/>
        <v>17.87703218497515</v>
      </c>
    </row>
    <row r="31" spans="1:9">
      <c r="B31" s="12" t="s">
        <v>42</v>
      </c>
      <c r="C31" s="8">
        <v>7536276.5</v>
      </c>
      <c r="D31" s="8">
        <f t="shared" si="0"/>
        <v>1182.2495477310765</v>
      </c>
      <c r="E31" s="46">
        <f t="shared" si="1"/>
        <v>0</v>
      </c>
      <c r="F31" s="8">
        <f t="shared" si="3"/>
        <v>1182.2495477310765</v>
      </c>
      <c r="G31" s="9">
        <f t="shared" si="2"/>
        <v>0.15687449202946263</v>
      </c>
      <c r="H31" s="9">
        <f t="shared" si="4"/>
        <v>9.8016650702831554E-3</v>
      </c>
      <c r="I31" s="8">
        <f t="shared" si="5"/>
        <v>73.868058130045782</v>
      </c>
    </row>
    <row r="32" spans="1:9">
      <c r="B32" s="12" t="s">
        <v>76</v>
      </c>
      <c r="C32" s="8">
        <v>5059329.5</v>
      </c>
      <c r="D32" s="8">
        <f t="shared" si="0"/>
        <v>743.21666960341429</v>
      </c>
      <c r="E32" s="46">
        <f t="shared" si="1"/>
        <v>0</v>
      </c>
      <c r="F32" s="8">
        <f t="shared" si="3"/>
        <v>743.21666960341429</v>
      </c>
      <c r="G32" s="9">
        <f t="shared" si="2"/>
        <v>0.14690023047587911</v>
      </c>
      <c r="H32" s="9">
        <f t="shared" si="4"/>
        <v>-1.7259648330036903E-4</v>
      </c>
      <c r="I32" s="8">
        <f t="shared" si="5"/>
        <v>-0.8732224795578144</v>
      </c>
    </row>
    <row r="33" spans="1:13">
      <c r="B33" s="12" t="s">
        <v>77</v>
      </c>
      <c r="C33" s="8">
        <v>1101818</v>
      </c>
      <c r="D33" s="8">
        <f t="shared" si="0"/>
        <v>152.40986310289253</v>
      </c>
      <c r="E33" s="46">
        <f t="shared" si="1"/>
        <v>0</v>
      </c>
      <c r="F33" s="8">
        <f t="shared" si="3"/>
        <v>152.40986310289253</v>
      </c>
      <c r="G33" s="9">
        <f t="shared" si="2"/>
        <v>0.13832580617025</v>
      </c>
      <c r="H33" s="9">
        <f t="shared" si="4"/>
        <v>-8.7470207889294715E-3</v>
      </c>
      <c r="I33" s="8">
        <f t="shared" si="5"/>
        <v>-9.6376249516166919</v>
      </c>
    </row>
    <row r="34" spans="1:13">
      <c r="B34" s="12" t="s">
        <v>78</v>
      </c>
      <c r="C34" s="8">
        <v>2757317.5</v>
      </c>
      <c r="D34" s="8">
        <f t="shared" si="0"/>
        <v>336.89178503761474</v>
      </c>
      <c r="E34" s="46">
        <f t="shared" si="1"/>
        <v>0</v>
      </c>
      <c r="F34" s="8">
        <f t="shared" si="3"/>
        <v>336.89178503761474</v>
      </c>
      <c r="G34" s="9">
        <f t="shared" si="2"/>
        <v>0.12218099113998107</v>
      </c>
      <c r="H34" s="9">
        <f t="shared" si="4"/>
        <v>-2.4891835819198405E-2</v>
      </c>
      <c r="I34" s="8">
        <f t="shared" si="5"/>
        <v>-68.6346945114026</v>
      </c>
    </row>
    <row r="35" spans="1:13">
      <c r="B35" s="12" t="s">
        <v>79</v>
      </c>
      <c r="C35" s="8">
        <v>6474995.5</v>
      </c>
      <c r="D35" s="8">
        <f t="shared" si="0"/>
        <v>1038.9347981984995</v>
      </c>
      <c r="E35" s="46">
        <f t="shared" si="1"/>
        <v>0</v>
      </c>
      <c r="F35" s="8">
        <f t="shared" si="3"/>
        <v>1038.9347981984995</v>
      </c>
      <c r="G35" s="9">
        <f t="shared" si="2"/>
        <v>0.16045336219901613</v>
      </c>
      <c r="H35" s="9">
        <f t="shared" si="4"/>
        <v>1.3380535239836649E-2</v>
      </c>
      <c r="I35" s="8">
        <f t="shared" si="5"/>
        <v>86.638905465533725</v>
      </c>
    </row>
    <row r="36" spans="1:13">
      <c r="B36" s="12" t="s">
        <v>80</v>
      </c>
      <c r="C36" s="8">
        <v>1469433.5</v>
      </c>
      <c r="D36" s="8">
        <f t="shared" si="0"/>
        <v>248.58713535607365</v>
      </c>
      <c r="E36" s="46">
        <f t="shared" si="1"/>
        <v>0</v>
      </c>
      <c r="F36" s="8">
        <f t="shared" si="3"/>
        <v>248.58713535607365</v>
      </c>
      <c r="G36" s="9">
        <f t="shared" si="2"/>
        <v>0.16917208935012959</v>
      </c>
      <c r="H36" s="9">
        <f t="shared" si="4"/>
        <v>2.2099262390950114E-2</v>
      </c>
      <c r="I36" s="8">
        <f t="shared" si="5"/>
        <v>32.473396482552197</v>
      </c>
    </row>
    <row r="37" spans="1:13">
      <c r="B37" s="12" t="s">
        <v>81</v>
      </c>
      <c r="C37" s="8">
        <v>642633.5</v>
      </c>
      <c r="D37" s="8">
        <f t="shared" si="0"/>
        <v>93.787653985268847</v>
      </c>
      <c r="E37" s="46">
        <f t="shared" si="1"/>
        <v>3114.938495924197</v>
      </c>
      <c r="F37" s="8">
        <f t="shared" si="3"/>
        <v>3208.7261499094657</v>
      </c>
      <c r="G37" s="9">
        <f t="shared" si="2"/>
        <v>4.9930888288728577</v>
      </c>
      <c r="H37" s="9">
        <f t="shared" si="4"/>
        <v>4.8460160019136778</v>
      </c>
      <c r="I37" s="8">
        <f t="shared" si="5"/>
        <v>3114.2122243657936</v>
      </c>
    </row>
    <row r="38" spans="1:13">
      <c r="B38" s="12" t="s">
        <v>82</v>
      </c>
      <c r="C38" s="8">
        <v>2190333.5</v>
      </c>
      <c r="D38" s="8">
        <f t="shared" si="0"/>
        <v>325.01202550826076</v>
      </c>
      <c r="E38" s="46">
        <f t="shared" si="1"/>
        <v>10616.866593575316</v>
      </c>
      <c r="F38" s="8">
        <f t="shared" si="3"/>
        <v>10941.878619083576</v>
      </c>
      <c r="G38" s="9">
        <f t="shared" si="2"/>
        <v>4.9955308719350615</v>
      </c>
      <c r="H38" s="9">
        <f t="shared" si="4"/>
        <v>4.8484580449758816</v>
      </c>
      <c r="I38" s="8">
        <f t="shared" si="5"/>
        <v>10619.74007925518</v>
      </c>
    </row>
    <row r="39" spans="1:13">
      <c r="B39" s="101" t="s">
        <v>84</v>
      </c>
      <c r="C39" s="125">
        <v>320514.5</v>
      </c>
      <c r="D39" s="125">
        <f t="shared" si="0"/>
        <v>47.138973596407929</v>
      </c>
      <c r="E39" s="146">
        <f t="shared" si="1"/>
        <v>0</v>
      </c>
      <c r="F39" s="125">
        <f t="shared" si="3"/>
        <v>47.138973596407929</v>
      </c>
      <c r="G39" s="126">
        <f t="shared" si="2"/>
        <v>0.14707282695917948</v>
      </c>
      <c r="H39" s="126">
        <f t="shared" si="4"/>
        <v>0</v>
      </c>
      <c r="I39" s="125">
        <f t="shared" si="5"/>
        <v>0</v>
      </c>
    </row>
    <row r="40" spans="1:13">
      <c r="B40" s="101" t="s">
        <v>85</v>
      </c>
      <c r="C40" s="125">
        <v>168665.5</v>
      </c>
      <c r="D40" s="125">
        <f t="shared" si="0"/>
        <v>32.829694012159202</v>
      </c>
      <c r="E40" s="146">
        <f>G131</f>
        <v>0</v>
      </c>
      <c r="F40" s="125">
        <f t="shared" si="3"/>
        <v>32.829694012159202</v>
      </c>
      <c r="G40" s="126">
        <f t="shared" si="2"/>
        <v>0.19464380096794665</v>
      </c>
      <c r="H40" s="126">
        <f t="shared" si="4"/>
        <v>4.757097400876717E-2</v>
      </c>
      <c r="I40" s="125">
        <f t="shared" si="5"/>
        <v>8.0235821166757191</v>
      </c>
    </row>
    <row r="41" spans="1:13" ht="13.5" thickBot="1">
      <c r="A41" s="14"/>
      <c r="B41" s="127" t="s">
        <v>86</v>
      </c>
      <c r="C41" s="128">
        <v>46950562</v>
      </c>
      <c r="D41" s="148">
        <f>SUM(D23:D40)</f>
        <v>100562.94687</v>
      </c>
      <c r="E41" s="129">
        <f>SUM(E23:E40)</f>
        <v>13731.805089499514</v>
      </c>
      <c r="F41" s="148">
        <f>SUM(F23:F40)</f>
        <v>114294.75195949951</v>
      </c>
      <c r="G41" s="130">
        <f t="shared" si="2"/>
        <v>2.4343638732055966</v>
      </c>
      <c r="H41" s="130">
        <f>G41-G$39</f>
        <v>2.2872910462464171</v>
      </c>
      <c r="I41" s="128">
        <f t="shared" si="5"/>
        <v>107389.60007883728</v>
      </c>
    </row>
    <row r="44" spans="1:13">
      <c r="B44" s="132" t="s">
        <v>199</v>
      </c>
    </row>
    <row r="46" spans="1:13">
      <c r="A46" s="23"/>
      <c r="B46" s="132" t="s">
        <v>308</v>
      </c>
      <c r="E46" s="18"/>
      <c r="L46" s="23"/>
    </row>
    <row r="47" spans="1:13">
      <c r="A47" s="23"/>
      <c r="B47" s="132"/>
      <c r="E47" s="18"/>
      <c r="L47" s="23"/>
    </row>
    <row r="48" spans="1:13" s="23" customFormat="1" ht="69" customHeight="1" thickBot="1">
      <c r="A48" s="12"/>
      <c r="B48" s="162" t="s">
        <v>280</v>
      </c>
      <c r="C48" s="258" t="s">
        <v>135</v>
      </c>
      <c r="D48" s="258" t="s">
        <v>136</v>
      </c>
      <c r="E48" s="258" t="s">
        <v>137</v>
      </c>
      <c r="F48" s="244" t="s">
        <v>155</v>
      </c>
      <c r="G48" s="244" t="s">
        <v>156</v>
      </c>
      <c r="H48" s="244" t="s">
        <v>157</v>
      </c>
      <c r="I48" s="258" t="s">
        <v>139</v>
      </c>
      <c r="J48" s="258" t="s">
        <v>140</v>
      </c>
      <c r="K48" s="261" t="s">
        <v>47</v>
      </c>
      <c r="L48" s="162" t="s">
        <v>281</v>
      </c>
      <c r="M48" s="149"/>
    </row>
    <row r="49" spans="2:14">
      <c r="B49" s="12" t="s">
        <v>56</v>
      </c>
      <c r="C49" s="241">
        <v>0</v>
      </c>
      <c r="D49" s="241">
        <v>0</v>
      </c>
      <c r="E49" s="46">
        <v>0</v>
      </c>
      <c r="F49" s="241">
        <v>0</v>
      </c>
      <c r="G49" s="241">
        <v>0</v>
      </c>
      <c r="H49" s="241">
        <v>0</v>
      </c>
      <c r="I49" s="46">
        <v>0</v>
      </c>
      <c r="J49" s="46">
        <v>0</v>
      </c>
      <c r="K49" s="46">
        <f>SUM(C49:J49)</f>
        <v>0</v>
      </c>
      <c r="L49" s="4"/>
      <c r="M49" s="2"/>
      <c r="N49" s="2"/>
    </row>
    <row r="50" spans="2:14">
      <c r="B50" s="12" t="s">
        <v>57</v>
      </c>
      <c r="C50" s="241">
        <v>0</v>
      </c>
      <c r="D50" s="241">
        <v>0</v>
      </c>
      <c r="E50" s="46">
        <v>0</v>
      </c>
      <c r="F50" s="241">
        <v>0</v>
      </c>
      <c r="G50" s="241">
        <v>0</v>
      </c>
      <c r="H50" s="241">
        <v>0</v>
      </c>
      <c r="I50" s="46">
        <v>0</v>
      </c>
      <c r="J50" s="46">
        <v>0</v>
      </c>
      <c r="K50" s="46">
        <f t="shared" ref="K50:K74" si="6">SUM(C50:J50)</f>
        <v>0</v>
      </c>
      <c r="L50" s="4"/>
      <c r="M50" s="2"/>
      <c r="N50" s="2"/>
    </row>
    <row r="51" spans="2:14">
      <c r="B51" s="12" t="s">
        <v>58</v>
      </c>
      <c r="C51" s="241">
        <v>0</v>
      </c>
      <c r="D51" s="241">
        <v>0</v>
      </c>
      <c r="E51" s="46">
        <v>0</v>
      </c>
      <c r="F51" s="241">
        <v>0</v>
      </c>
      <c r="G51" s="241">
        <v>0</v>
      </c>
      <c r="H51" s="241">
        <v>0</v>
      </c>
      <c r="I51" s="46">
        <v>0</v>
      </c>
      <c r="J51" s="46">
        <v>0</v>
      </c>
      <c r="K51" s="46">
        <f t="shared" si="6"/>
        <v>0</v>
      </c>
      <c r="L51" s="4"/>
      <c r="M51" s="2"/>
      <c r="N51" s="2"/>
    </row>
    <row r="52" spans="2:14">
      <c r="B52" s="12" t="s">
        <v>59</v>
      </c>
      <c r="C52" s="241">
        <v>0</v>
      </c>
      <c r="D52" s="241">
        <v>0</v>
      </c>
      <c r="E52" s="46">
        <v>0</v>
      </c>
      <c r="F52" s="241">
        <v>0</v>
      </c>
      <c r="G52" s="241">
        <v>0</v>
      </c>
      <c r="H52" s="241">
        <v>0</v>
      </c>
      <c r="I52" s="46">
        <v>0</v>
      </c>
      <c r="J52" s="46">
        <v>0</v>
      </c>
      <c r="K52" s="46">
        <f t="shared" si="6"/>
        <v>0</v>
      </c>
      <c r="L52" s="4"/>
      <c r="M52" s="2"/>
      <c r="N52" s="2"/>
    </row>
    <row r="53" spans="2:14">
      <c r="B53" s="12" t="s">
        <v>60</v>
      </c>
      <c r="C53" s="241">
        <v>0</v>
      </c>
      <c r="D53" s="241">
        <v>0</v>
      </c>
      <c r="E53" s="46">
        <v>0</v>
      </c>
      <c r="F53" s="241">
        <v>0</v>
      </c>
      <c r="G53" s="241">
        <v>0</v>
      </c>
      <c r="H53" s="241">
        <v>0</v>
      </c>
      <c r="I53" s="46">
        <v>0</v>
      </c>
      <c r="J53" s="46">
        <v>0</v>
      </c>
      <c r="K53" s="46">
        <f t="shared" si="6"/>
        <v>0</v>
      </c>
      <c r="L53" s="4"/>
      <c r="M53" s="2"/>
      <c r="N53" s="2"/>
    </row>
    <row r="54" spans="2:14">
      <c r="B54" s="12" t="s">
        <v>39</v>
      </c>
      <c r="C54" s="241">
        <v>0</v>
      </c>
      <c r="D54" s="241">
        <v>0</v>
      </c>
      <c r="E54" s="46">
        <v>0</v>
      </c>
      <c r="F54" s="241">
        <v>0</v>
      </c>
      <c r="G54" s="241">
        <v>0</v>
      </c>
      <c r="H54" s="241">
        <v>0</v>
      </c>
      <c r="I54" s="46">
        <v>0</v>
      </c>
      <c r="J54" s="46">
        <v>0</v>
      </c>
      <c r="K54" s="46">
        <f t="shared" si="6"/>
        <v>0</v>
      </c>
      <c r="L54" s="4"/>
      <c r="M54" s="2"/>
      <c r="N54" s="2"/>
    </row>
    <row r="55" spans="2:14">
      <c r="B55" s="12" t="s">
        <v>40</v>
      </c>
      <c r="C55" s="241">
        <v>0</v>
      </c>
      <c r="D55" s="241">
        <v>0</v>
      </c>
      <c r="E55" s="46">
        <v>0</v>
      </c>
      <c r="F55" s="241">
        <v>0</v>
      </c>
      <c r="G55" s="241">
        <v>0</v>
      </c>
      <c r="H55" s="241">
        <v>0</v>
      </c>
      <c r="I55" s="46">
        <v>0</v>
      </c>
      <c r="J55" s="46">
        <v>0</v>
      </c>
      <c r="K55" s="46">
        <f t="shared" si="6"/>
        <v>0</v>
      </c>
      <c r="L55" s="4"/>
      <c r="M55" s="2"/>
      <c r="N55" s="2"/>
    </row>
    <row r="56" spans="2:14">
      <c r="B56" s="12" t="s">
        <v>41</v>
      </c>
      <c r="C56" s="241">
        <v>0</v>
      </c>
      <c r="D56" s="241">
        <v>0</v>
      </c>
      <c r="E56" s="46">
        <v>0</v>
      </c>
      <c r="F56" s="241">
        <v>0</v>
      </c>
      <c r="G56" s="241">
        <v>0</v>
      </c>
      <c r="H56" s="241">
        <v>0</v>
      </c>
      <c r="I56" s="46">
        <v>0</v>
      </c>
      <c r="J56" s="46">
        <v>0</v>
      </c>
      <c r="K56" s="46">
        <f t="shared" si="6"/>
        <v>0</v>
      </c>
      <c r="L56" s="4"/>
      <c r="M56" s="2"/>
      <c r="N56" s="2"/>
    </row>
    <row r="57" spans="2:14">
      <c r="B57" s="12" t="s">
        <v>42</v>
      </c>
      <c r="C57" s="241">
        <v>0</v>
      </c>
      <c r="D57" s="241">
        <v>0</v>
      </c>
      <c r="E57" s="46">
        <v>0</v>
      </c>
      <c r="F57" s="241">
        <v>0</v>
      </c>
      <c r="G57" s="241">
        <v>0</v>
      </c>
      <c r="H57" s="241">
        <v>0</v>
      </c>
      <c r="I57" s="46">
        <v>0</v>
      </c>
      <c r="J57" s="46">
        <v>0</v>
      </c>
      <c r="K57" s="46">
        <f t="shared" si="6"/>
        <v>0</v>
      </c>
      <c r="L57" s="4"/>
      <c r="M57" s="2"/>
      <c r="N57" s="2"/>
    </row>
    <row r="58" spans="2:14">
      <c r="B58" s="12" t="s">
        <v>76</v>
      </c>
      <c r="C58" s="241">
        <v>0</v>
      </c>
      <c r="D58" s="241">
        <v>0</v>
      </c>
      <c r="E58" s="46">
        <v>0</v>
      </c>
      <c r="F58" s="241">
        <v>0</v>
      </c>
      <c r="G58" s="241">
        <v>0</v>
      </c>
      <c r="H58" s="241">
        <v>0</v>
      </c>
      <c r="I58" s="46">
        <v>0</v>
      </c>
      <c r="J58" s="46">
        <v>0</v>
      </c>
      <c r="K58" s="46">
        <f t="shared" si="6"/>
        <v>0</v>
      </c>
      <c r="L58" s="4"/>
      <c r="M58" s="2"/>
      <c r="N58" s="2"/>
    </row>
    <row r="59" spans="2:14">
      <c r="B59" s="12" t="s">
        <v>77</v>
      </c>
      <c r="C59" s="241">
        <v>0</v>
      </c>
      <c r="D59" s="241">
        <v>0</v>
      </c>
      <c r="E59" s="46">
        <v>0</v>
      </c>
      <c r="F59" s="241">
        <v>0</v>
      </c>
      <c r="G59" s="241">
        <v>0</v>
      </c>
      <c r="H59" s="241">
        <v>0</v>
      </c>
      <c r="I59" s="46">
        <v>0</v>
      </c>
      <c r="J59" s="46">
        <v>0</v>
      </c>
      <c r="K59" s="46">
        <f t="shared" si="6"/>
        <v>0</v>
      </c>
      <c r="L59" s="4"/>
      <c r="M59" s="2"/>
      <c r="N59" s="2"/>
    </row>
    <row r="60" spans="2:14">
      <c r="B60" s="12" t="s">
        <v>78</v>
      </c>
      <c r="C60" s="241">
        <v>0</v>
      </c>
      <c r="D60" s="241">
        <v>0</v>
      </c>
      <c r="E60" s="46">
        <v>0</v>
      </c>
      <c r="F60" s="241">
        <v>0</v>
      </c>
      <c r="G60" s="241">
        <v>0</v>
      </c>
      <c r="H60" s="241">
        <v>0</v>
      </c>
      <c r="I60" s="46">
        <v>0</v>
      </c>
      <c r="J60" s="46">
        <v>0</v>
      </c>
      <c r="K60" s="46">
        <f t="shared" si="6"/>
        <v>0</v>
      </c>
      <c r="L60" s="4"/>
      <c r="M60" s="2"/>
      <c r="N60" s="2"/>
    </row>
    <row r="61" spans="2:14">
      <c r="B61" s="12" t="s">
        <v>79</v>
      </c>
      <c r="C61" s="251">
        <v>0</v>
      </c>
      <c r="D61" s="241">
        <v>0</v>
      </c>
      <c r="E61" s="46">
        <v>0</v>
      </c>
      <c r="F61" s="241">
        <v>0</v>
      </c>
      <c r="G61" s="251">
        <v>0</v>
      </c>
      <c r="H61" s="251">
        <v>0</v>
      </c>
      <c r="I61" s="46">
        <v>0</v>
      </c>
      <c r="J61" s="46">
        <v>0</v>
      </c>
      <c r="K61" s="46">
        <f t="shared" si="6"/>
        <v>0</v>
      </c>
      <c r="L61" s="4"/>
      <c r="M61" s="2"/>
      <c r="N61" s="2"/>
    </row>
    <row r="62" spans="2:14">
      <c r="B62" s="12" t="s">
        <v>80</v>
      </c>
      <c r="C62" s="241">
        <v>0</v>
      </c>
      <c r="D62" s="241">
        <v>0</v>
      </c>
      <c r="E62" s="46">
        <v>0</v>
      </c>
      <c r="F62" s="241">
        <v>0</v>
      </c>
      <c r="G62" s="241">
        <v>0</v>
      </c>
      <c r="H62" s="241">
        <v>0</v>
      </c>
      <c r="I62" s="46">
        <v>0</v>
      </c>
      <c r="J62" s="46">
        <v>0</v>
      </c>
      <c r="K62" s="46">
        <f t="shared" si="6"/>
        <v>0</v>
      </c>
      <c r="L62" s="4"/>
      <c r="M62" s="2"/>
      <c r="N62" s="2"/>
    </row>
    <row r="63" spans="2:14">
      <c r="B63" s="12" t="s">
        <v>81</v>
      </c>
      <c r="C63" s="241">
        <v>0</v>
      </c>
      <c r="D63" s="241">
        <v>0</v>
      </c>
      <c r="E63" s="46">
        <v>0</v>
      </c>
      <c r="F63" s="241">
        <v>0</v>
      </c>
      <c r="G63" s="241">
        <v>0</v>
      </c>
      <c r="H63" s="241">
        <v>0</v>
      </c>
      <c r="I63" s="46">
        <v>0</v>
      </c>
      <c r="J63" s="46">
        <v>0</v>
      </c>
      <c r="K63" s="46">
        <f t="shared" si="6"/>
        <v>0</v>
      </c>
      <c r="L63" s="4"/>
      <c r="M63" s="4"/>
      <c r="N63" s="1"/>
    </row>
    <row r="64" spans="2:14">
      <c r="B64" s="12" t="s">
        <v>82</v>
      </c>
      <c r="C64" s="241">
        <v>0</v>
      </c>
      <c r="D64" s="241">
        <v>0</v>
      </c>
      <c r="E64" s="46">
        <v>0</v>
      </c>
      <c r="F64" s="241">
        <v>0</v>
      </c>
      <c r="G64" s="241">
        <v>0</v>
      </c>
      <c r="H64" s="241">
        <v>0</v>
      </c>
      <c r="I64" s="46">
        <v>0</v>
      </c>
      <c r="J64" s="46">
        <v>0</v>
      </c>
      <c r="K64" s="46">
        <f t="shared" si="6"/>
        <v>0</v>
      </c>
      <c r="L64" s="4"/>
      <c r="M64" s="4"/>
      <c r="N64" s="1"/>
    </row>
    <row r="65" spans="1:14">
      <c r="B65" s="12" t="s">
        <v>84</v>
      </c>
      <c r="C65" s="241">
        <v>0</v>
      </c>
      <c r="D65" s="241">
        <v>0</v>
      </c>
      <c r="E65" s="46">
        <v>0</v>
      </c>
      <c r="F65" s="241">
        <v>0</v>
      </c>
      <c r="G65" s="241">
        <v>0</v>
      </c>
      <c r="H65" s="241">
        <v>0</v>
      </c>
      <c r="I65" s="46">
        <v>0</v>
      </c>
      <c r="J65" s="46">
        <v>0</v>
      </c>
      <c r="K65" s="46">
        <f t="shared" si="6"/>
        <v>0</v>
      </c>
      <c r="L65" s="4"/>
      <c r="M65" s="2"/>
      <c r="N65" s="2"/>
    </row>
    <row r="66" spans="1:14" ht="13.5">
      <c r="A66" s="22"/>
      <c r="B66" s="12" t="s">
        <v>85</v>
      </c>
      <c r="C66" s="257">
        <v>0</v>
      </c>
      <c r="D66" s="257">
        <v>0</v>
      </c>
      <c r="E66" s="46">
        <v>0</v>
      </c>
      <c r="F66" s="257">
        <v>0</v>
      </c>
      <c r="G66" s="257">
        <v>0</v>
      </c>
      <c r="H66" s="241">
        <v>0</v>
      </c>
      <c r="I66" s="46">
        <v>0</v>
      </c>
      <c r="J66" s="46">
        <v>0</v>
      </c>
      <c r="K66" s="46">
        <f t="shared" si="6"/>
        <v>0</v>
      </c>
      <c r="L66" s="4"/>
      <c r="M66" s="2"/>
      <c r="N66" s="2"/>
    </row>
    <row r="67" spans="1:14" s="14" customFormat="1" ht="13.5">
      <c r="A67" s="89"/>
      <c r="B67" s="14" t="s">
        <v>133</v>
      </c>
      <c r="C67" s="242">
        <f>SUM(C49:C66)</f>
        <v>0</v>
      </c>
      <c r="D67" s="242">
        <f t="shared" ref="D67:K67" si="7">SUM(D49:D66)</f>
        <v>0</v>
      </c>
      <c r="E67" s="91">
        <f t="shared" si="7"/>
        <v>0</v>
      </c>
      <c r="F67" s="242">
        <f t="shared" si="7"/>
        <v>0</v>
      </c>
      <c r="G67" s="242">
        <f t="shared" si="7"/>
        <v>0</v>
      </c>
      <c r="H67" s="242">
        <f t="shared" si="7"/>
        <v>0</v>
      </c>
      <c r="I67" s="91">
        <f t="shared" si="7"/>
        <v>0</v>
      </c>
      <c r="J67" s="91">
        <f t="shared" si="7"/>
        <v>0</v>
      </c>
      <c r="K67" s="91">
        <f t="shared" si="7"/>
        <v>0</v>
      </c>
      <c r="L67" s="5"/>
    </row>
    <row r="68" spans="1:14">
      <c r="B68" s="14" t="s">
        <v>29</v>
      </c>
      <c r="C68" s="241">
        <v>75119.072119999997</v>
      </c>
      <c r="D68" s="241">
        <v>0</v>
      </c>
      <c r="E68" s="46">
        <v>0</v>
      </c>
      <c r="F68" s="241">
        <v>0</v>
      </c>
      <c r="G68" s="241">
        <v>0</v>
      </c>
      <c r="H68" s="241">
        <v>0</v>
      </c>
      <c r="I68" s="46">
        <v>0</v>
      </c>
      <c r="J68" s="46">
        <v>0</v>
      </c>
      <c r="K68" s="46">
        <f t="shared" si="6"/>
        <v>75119.072119999997</v>
      </c>
      <c r="L68" s="8"/>
    </row>
    <row r="69" spans="1:14">
      <c r="B69" s="14" t="s">
        <v>30</v>
      </c>
      <c r="C69" s="251">
        <v>23663.000309999999</v>
      </c>
      <c r="D69" s="241">
        <v>0</v>
      </c>
      <c r="E69" s="46">
        <v>0</v>
      </c>
      <c r="F69" s="241">
        <v>0</v>
      </c>
      <c r="G69" s="251">
        <v>606.43831</v>
      </c>
      <c r="H69" s="251">
        <v>362.4</v>
      </c>
      <c r="I69" s="46">
        <v>0</v>
      </c>
      <c r="J69" s="46">
        <v>0</v>
      </c>
      <c r="K69" s="46">
        <f t="shared" si="6"/>
        <v>24631.838620000002</v>
      </c>
      <c r="L69" s="16"/>
      <c r="M69" s="8"/>
    </row>
    <row r="70" spans="1:14">
      <c r="B70" s="14" t="s">
        <v>31</v>
      </c>
      <c r="C70" s="241">
        <v>0</v>
      </c>
      <c r="D70" s="241">
        <v>0</v>
      </c>
      <c r="E70" s="46">
        <v>0</v>
      </c>
      <c r="F70" s="241">
        <v>0</v>
      </c>
      <c r="G70" s="241">
        <v>0</v>
      </c>
      <c r="H70" s="241">
        <v>0</v>
      </c>
      <c r="I70" s="46">
        <v>0</v>
      </c>
      <c r="J70" s="46">
        <v>0</v>
      </c>
      <c r="K70" s="46">
        <f t="shared" si="6"/>
        <v>0</v>
      </c>
      <c r="L70" s="24"/>
    </row>
    <row r="71" spans="1:14">
      <c r="A71" s="14"/>
      <c r="B71" s="14" t="s">
        <v>32</v>
      </c>
      <c r="C71" s="241">
        <v>812.03612999999996</v>
      </c>
      <c r="D71" s="241">
        <v>0</v>
      </c>
      <c r="E71" s="46">
        <v>0</v>
      </c>
      <c r="F71" s="241">
        <v>0</v>
      </c>
      <c r="G71" s="241">
        <v>0</v>
      </c>
      <c r="H71" s="241">
        <v>0</v>
      </c>
      <c r="I71" s="46">
        <v>0</v>
      </c>
      <c r="J71" s="46">
        <v>0</v>
      </c>
      <c r="K71" s="46">
        <f t="shared" si="6"/>
        <v>812.03612999999996</v>
      </c>
    </row>
    <row r="72" spans="1:14" s="14" customFormat="1" ht="13.5">
      <c r="A72" s="22"/>
      <c r="B72" s="14" t="s">
        <v>134</v>
      </c>
      <c r="C72" s="242">
        <f>SUM(C68:C71)</f>
        <v>99594.108559999993</v>
      </c>
      <c r="D72" s="242">
        <f t="shared" ref="D72:K72" si="8">SUM(D68:D71)</f>
        <v>0</v>
      </c>
      <c r="E72" s="110">
        <f t="shared" si="8"/>
        <v>0</v>
      </c>
      <c r="F72" s="242">
        <f t="shared" si="8"/>
        <v>0</v>
      </c>
      <c r="G72" s="242">
        <f t="shared" si="8"/>
        <v>606.43831</v>
      </c>
      <c r="H72" s="242">
        <f t="shared" si="8"/>
        <v>362.4</v>
      </c>
      <c r="I72" s="110">
        <f t="shared" si="8"/>
        <v>0</v>
      </c>
      <c r="J72" s="110">
        <f t="shared" si="8"/>
        <v>0</v>
      </c>
      <c r="K72" s="91">
        <f t="shared" si="8"/>
        <v>100562.94686999999</v>
      </c>
    </row>
    <row r="73" spans="1:14" ht="14.25" thickBot="1">
      <c r="A73" s="22"/>
      <c r="B73" s="192" t="s">
        <v>24</v>
      </c>
      <c r="C73" s="250">
        <f>C67+C72</f>
        <v>99594.108559999993</v>
      </c>
      <c r="D73" s="250">
        <f t="shared" ref="D73:K73" si="9">D67+D72</f>
        <v>0</v>
      </c>
      <c r="E73" s="260">
        <f t="shared" si="9"/>
        <v>0</v>
      </c>
      <c r="F73" s="250">
        <f t="shared" si="9"/>
        <v>0</v>
      </c>
      <c r="G73" s="250">
        <f t="shared" si="9"/>
        <v>606.43831</v>
      </c>
      <c r="H73" s="250">
        <f t="shared" si="9"/>
        <v>362.4</v>
      </c>
      <c r="I73" s="260">
        <f t="shared" si="9"/>
        <v>0</v>
      </c>
      <c r="J73" s="260">
        <f t="shared" si="9"/>
        <v>0</v>
      </c>
      <c r="K73" s="248">
        <f t="shared" si="9"/>
        <v>100562.94686999999</v>
      </c>
    </row>
    <row r="74" spans="1:14" ht="13.5">
      <c r="A74" s="22"/>
      <c r="C74" s="240"/>
      <c r="D74" s="240"/>
      <c r="F74" s="240"/>
      <c r="G74" s="240"/>
      <c r="H74" s="240"/>
      <c r="K74" s="18">
        <f t="shared" si="6"/>
        <v>0</v>
      </c>
    </row>
    <row r="75" spans="1:14">
      <c r="B75" s="14" t="s">
        <v>20</v>
      </c>
      <c r="C75" s="257">
        <v>43284.552309999999</v>
      </c>
      <c r="D75" s="257">
        <v>456.13800000000003</v>
      </c>
      <c r="E75" s="241"/>
      <c r="F75" s="257">
        <v>1122</v>
      </c>
      <c r="G75" s="257">
        <v>11518.554120000001</v>
      </c>
      <c r="H75" s="241"/>
      <c r="I75" s="46"/>
      <c r="J75" s="46"/>
      <c r="K75" s="20">
        <f>+SUM(C75:J75)</f>
        <v>56381.244429999999</v>
      </c>
    </row>
    <row r="76" spans="1:14" ht="13.5">
      <c r="B76" s="22"/>
      <c r="F76" s="240"/>
      <c r="G76" s="240"/>
      <c r="H76" s="240"/>
    </row>
    <row r="77" spans="1:14">
      <c r="B77" s="25" t="s">
        <v>19</v>
      </c>
    </row>
    <row r="78" spans="1:14">
      <c r="B78" s="26" t="s">
        <v>21</v>
      </c>
    </row>
    <row r="82" spans="1:6">
      <c r="B82" s="132" t="s">
        <v>18</v>
      </c>
    </row>
    <row r="83" spans="1:6">
      <c r="B83" s="12" t="s">
        <v>326</v>
      </c>
    </row>
    <row r="85" spans="1:6">
      <c r="C85" s="12" t="s">
        <v>108</v>
      </c>
    </row>
    <row r="86" spans="1:6">
      <c r="C86" s="159" t="s">
        <v>279</v>
      </c>
      <c r="D86" s="159" t="s">
        <v>274</v>
      </c>
    </row>
    <row r="87" spans="1:6" s="28" customFormat="1" ht="39" thickBot="1">
      <c r="A87" s="23"/>
      <c r="B87" s="150"/>
      <c r="C87" s="319" t="s">
        <v>270</v>
      </c>
      <c r="D87" s="287" t="s">
        <v>26</v>
      </c>
    </row>
    <row r="88" spans="1:6">
      <c r="B88" s="12" t="s">
        <v>56</v>
      </c>
      <c r="C88" s="136">
        <v>0</v>
      </c>
      <c r="D88" s="136">
        <v>64782.688430000002</v>
      </c>
      <c r="F88" s="1"/>
    </row>
    <row r="89" spans="1:6">
      <c r="B89" s="12" t="s">
        <v>57</v>
      </c>
      <c r="C89" s="136">
        <v>0</v>
      </c>
      <c r="D89" s="136">
        <v>7404.5285800000001</v>
      </c>
      <c r="F89" s="1"/>
    </row>
    <row r="90" spans="1:6">
      <c r="B90" s="12" t="s">
        <v>58</v>
      </c>
      <c r="C90" s="136">
        <v>7259.2232396946856</v>
      </c>
      <c r="D90" s="136">
        <v>0</v>
      </c>
      <c r="F90" s="1"/>
    </row>
    <row r="91" spans="1:6">
      <c r="B91" s="12" t="s">
        <v>59</v>
      </c>
      <c r="C91" s="136">
        <v>3697.8537363642345</v>
      </c>
      <c r="D91" s="136">
        <v>0</v>
      </c>
      <c r="F91" s="1"/>
    </row>
    <row r="92" spans="1:6">
      <c r="B92" s="12" t="s">
        <v>60</v>
      </c>
      <c r="C92" s="136">
        <v>0</v>
      </c>
      <c r="D92" s="136">
        <v>17981.78859</v>
      </c>
      <c r="F92" s="1"/>
    </row>
    <row r="93" spans="1:6">
      <c r="B93" s="12" t="s">
        <v>39</v>
      </c>
      <c r="C93" s="136">
        <v>0</v>
      </c>
      <c r="D93" s="136">
        <v>3344.7703799999999</v>
      </c>
      <c r="F93" s="1"/>
    </row>
    <row r="94" spans="1:6">
      <c r="B94" s="12" t="s">
        <v>40</v>
      </c>
      <c r="C94" s="136">
        <v>12228.787094069119</v>
      </c>
      <c r="D94" s="136">
        <v>0</v>
      </c>
      <c r="F94" s="1"/>
    </row>
    <row r="95" spans="1:6">
      <c r="B95" s="12" t="s">
        <v>41</v>
      </c>
      <c r="C95" s="136">
        <v>11349.311235004554</v>
      </c>
      <c r="D95" s="136">
        <v>0</v>
      </c>
      <c r="F95" s="1"/>
    </row>
    <row r="96" spans="1:6">
      <c r="B96" s="12" t="s">
        <v>42</v>
      </c>
      <c r="C96" s="136">
        <v>17776.71693244894</v>
      </c>
      <c r="D96" s="136">
        <v>0</v>
      </c>
      <c r="F96" s="1"/>
    </row>
    <row r="97" spans="2:7">
      <c r="B97" s="12" t="s">
        <v>76</v>
      </c>
      <c r="C97" s="136">
        <v>28256.851121045256</v>
      </c>
      <c r="D97" s="136">
        <v>0</v>
      </c>
      <c r="F97" s="1"/>
    </row>
    <row r="98" spans="2:7">
      <c r="B98" s="12" t="s">
        <v>77</v>
      </c>
      <c r="C98" s="136">
        <v>7055.1615053323121</v>
      </c>
      <c r="D98" s="136">
        <v>0</v>
      </c>
      <c r="F98" s="1"/>
    </row>
    <row r="99" spans="2:7">
      <c r="B99" s="12" t="s">
        <v>78</v>
      </c>
      <c r="C99" s="136">
        <v>14890.887552166088</v>
      </c>
      <c r="D99" s="136">
        <v>0</v>
      </c>
      <c r="F99" s="1"/>
    </row>
    <row r="100" spans="2:7">
      <c r="B100" s="12" t="s">
        <v>79</v>
      </c>
      <c r="C100" s="136">
        <v>33697.870090599834</v>
      </c>
      <c r="D100" s="136">
        <v>0</v>
      </c>
      <c r="F100" s="1"/>
    </row>
    <row r="101" spans="2:7">
      <c r="B101" s="12" t="s">
        <v>80</v>
      </c>
      <c r="C101" s="136">
        <v>15004.496469515667</v>
      </c>
      <c r="D101" s="136">
        <v>0</v>
      </c>
      <c r="F101" s="1"/>
    </row>
    <row r="102" spans="2:7">
      <c r="B102" s="12" t="s">
        <v>81</v>
      </c>
      <c r="C102" s="136"/>
      <c r="D102" s="136">
        <v>0</v>
      </c>
      <c r="F102" s="1"/>
    </row>
    <row r="103" spans="2:7">
      <c r="B103" s="12" t="s">
        <v>82</v>
      </c>
      <c r="C103" s="136"/>
      <c r="D103" s="136">
        <v>0</v>
      </c>
      <c r="F103" s="1"/>
    </row>
    <row r="104" spans="2:7">
      <c r="B104" s="12" t="s">
        <v>84</v>
      </c>
      <c r="C104" s="136">
        <v>1416.2766207440698</v>
      </c>
      <c r="D104" s="136">
        <v>0</v>
      </c>
      <c r="F104" s="1"/>
    </row>
    <row r="105" spans="2:7">
      <c r="B105" s="12" t="s">
        <v>85</v>
      </c>
      <c r="C105" s="136">
        <v>0</v>
      </c>
      <c r="D105" s="136">
        <v>0</v>
      </c>
      <c r="F105" s="1"/>
    </row>
    <row r="106" spans="2:7" ht="13.5" thickBot="1">
      <c r="B106" s="127" t="s">
        <v>86</v>
      </c>
      <c r="C106" s="145">
        <v>152633.43559698475</v>
      </c>
      <c r="D106" s="145">
        <v>93513.775980000006</v>
      </c>
    </row>
    <row r="107" spans="2:7">
      <c r="B107" s="12" t="s">
        <v>107</v>
      </c>
      <c r="C107" s="46">
        <f>C106-C88-C89-C92-C93</f>
        <v>152633.43559698475</v>
      </c>
      <c r="D107" s="8"/>
    </row>
    <row r="108" spans="2:7">
      <c r="D108" s="8"/>
    </row>
    <row r="111" spans="2:7">
      <c r="B111" s="132" t="s">
        <v>15</v>
      </c>
    </row>
    <row r="112" spans="2:7">
      <c r="B112" s="54"/>
      <c r="G112" s="12" t="s">
        <v>109</v>
      </c>
    </row>
    <row r="113" spans="1:7" s="23" customFormat="1" ht="26.25" thickBot="1">
      <c r="A113" s="12"/>
      <c r="B113" s="150"/>
      <c r="C113" s="262" t="s">
        <v>318</v>
      </c>
      <c r="D113" s="162" t="s">
        <v>282</v>
      </c>
      <c r="E113" s="162" t="s">
        <v>319</v>
      </c>
      <c r="F113" s="162" t="s">
        <v>320</v>
      </c>
      <c r="G113" s="258" t="s">
        <v>321</v>
      </c>
    </row>
    <row r="114" spans="1:7">
      <c r="B114" s="12" t="s">
        <v>56</v>
      </c>
      <c r="C114" s="8">
        <f t="shared" ref="C114:C131" si="10">+C23</f>
        <v>8421302.5</v>
      </c>
      <c r="D114" s="46">
        <f t="shared" ref="D114:D131" si="11">C88</f>
        <v>0</v>
      </c>
      <c r="E114" s="8"/>
      <c r="F114" s="8"/>
      <c r="G114" s="8"/>
    </row>
    <row r="115" spans="1:7">
      <c r="B115" s="12" t="s">
        <v>57</v>
      </c>
      <c r="C115" s="8">
        <f t="shared" si="10"/>
        <v>1336267.5</v>
      </c>
      <c r="D115" s="46">
        <f t="shared" si="11"/>
        <v>0</v>
      </c>
      <c r="E115" s="8"/>
      <c r="F115" s="8"/>
      <c r="G115" s="8"/>
    </row>
    <row r="116" spans="1:7">
      <c r="B116" s="12" t="s">
        <v>58</v>
      </c>
      <c r="C116" s="8">
        <f t="shared" si="10"/>
        <v>1064960.5</v>
      </c>
      <c r="D116" s="46">
        <f t="shared" si="11"/>
        <v>7259.2232396946856</v>
      </c>
      <c r="E116" s="9">
        <f>D116*1000/C116</f>
        <v>6.8164248718095042</v>
      </c>
      <c r="F116" s="8"/>
      <c r="G116" s="8"/>
    </row>
    <row r="117" spans="1:7">
      <c r="B117" s="12" t="s">
        <v>59</v>
      </c>
      <c r="C117" s="8">
        <f t="shared" si="10"/>
        <v>1107558</v>
      </c>
      <c r="D117" s="46">
        <f t="shared" si="11"/>
        <v>3697.8537363642345</v>
      </c>
      <c r="E117" s="9">
        <f>D117*1000/C117</f>
        <v>3.3387450014935869</v>
      </c>
      <c r="F117" s="8"/>
      <c r="G117" s="8"/>
    </row>
    <row r="118" spans="1:7">
      <c r="B118" s="12" t="s">
        <v>60</v>
      </c>
      <c r="C118" s="8">
        <f t="shared" si="10"/>
        <v>2111747</v>
      </c>
      <c r="D118" s="46">
        <f t="shared" si="11"/>
        <v>0</v>
      </c>
      <c r="E118" s="9"/>
      <c r="F118" s="8"/>
      <c r="G118" s="8"/>
    </row>
    <row r="119" spans="1:7">
      <c r="B119" s="12" t="s">
        <v>39</v>
      </c>
      <c r="C119" s="8">
        <f t="shared" si="10"/>
        <v>590272</v>
      </c>
      <c r="D119" s="46">
        <f t="shared" si="11"/>
        <v>0</v>
      </c>
      <c r="E119" s="9"/>
      <c r="F119" s="8"/>
      <c r="G119" s="8"/>
    </row>
    <row r="120" spans="1:7">
      <c r="B120" s="12" t="s">
        <v>40</v>
      </c>
      <c r="C120" s="8">
        <f t="shared" si="10"/>
        <v>2507332.5</v>
      </c>
      <c r="D120" s="46">
        <f t="shared" si="11"/>
        <v>12228.787094069119</v>
      </c>
      <c r="E120" s="9">
        <f t="shared" ref="E120:E127" si="12">D120*1000/C120</f>
        <v>4.8772099807540963</v>
      </c>
      <c r="F120" s="8"/>
      <c r="G120" s="8"/>
    </row>
    <row r="121" spans="1:7">
      <c r="B121" s="12" t="s">
        <v>41</v>
      </c>
      <c r="C121" s="8">
        <f t="shared" si="10"/>
        <v>2089804.5</v>
      </c>
      <c r="D121" s="46">
        <f t="shared" si="11"/>
        <v>11349.311235004554</v>
      </c>
      <c r="E121" s="9">
        <f t="shared" si="12"/>
        <v>5.4308004576526434</v>
      </c>
      <c r="F121" s="8"/>
      <c r="G121" s="8"/>
    </row>
    <row r="122" spans="1:7">
      <c r="B122" s="12" t="s">
        <v>42</v>
      </c>
      <c r="C122" s="8">
        <f t="shared" si="10"/>
        <v>7536276.5</v>
      </c>
      <c r="D122" s="46">
        <f t="shared" si="11"/>
        <v>17776.71693244894</v>
      </c>
      <c r="E122" s="9">
        <f t="shared" si="12"/>
        <v>2.3588196282937526</v>
      </c>
      <c r="F122" s="8"/>
      <c r="G122" s="8"/>
    </row>
    <row r="123" spans="1:7">
      <c r="B123" s="12" t="s">
        <v>76</v>
      </c>
      <c r="C123" s="8">
        <f t="shared" si="10"/>
        <v>5059329.5</v>
      </c>
      <c r="D123" s="46">
        <f t="shared" si="11"/>
        <v>28256.851121045256</v>
      </c>
      <c r="E123" s="9">
        <f t="shared" si="12"/>
        <v>5.5850980097353329</v>
      </c>
      <c r="F123" s="8"/>
      <c r="G123" s="8"/>
    </row>
    <row r="124" spans="1:7">
      <c r="B124" s="12" t="s">
        <v>77</v>
      </c>
      <c r="C124" s="8">
        <f t="shared" si="10"/>
        <v>1101818</v>
      </c>
      <c r="D124" s="46">
        <f t="shared" si="11"/>
        <v>7055.1615053323121</v>
      </c>
      <c r="E124" s="9">
        <f t="shared" si="12"/>
        <v>6.4032004426614124</v>
      </c>
      <c r="F124" s="8"/>
      <c r="G124" s="8"/>
    </row>
    <row r="125" spans="1:7">
      <c r="B125" s="12" t="s">
        <v>78</v>
      </c>
      <c r="C125" s="8">
        <f t="shared" si="10"/>
        <v>2757317.5</v>
      </c>
      <c r="D125" s="46">
        <f t="shared" si="11"/>
        <v>14890.887552166088</v>
      </c>
      <c r="E125" s="9">
        <f t="shared" si="12"/>
        <v>5.4004979666527655</v>
      </c>
      <c r="F125" s="8"/>
      <c r="G125" s="8"/>
    </row>
    <row r="126" spans="1:7">
      <c r="B126" s="12" t="s">
        <v>79</v>
      </c>
      <c r="C126" s="8">
        <f t="shared" si="10"/>
        <v>6474995.5</v>
      </c>
      <c r="D126" s="46">
        <f t="shared" si="11"/>
        <v>33697.870090599834</v>
      </c>
      <c r="E126" s="9">
        <f t="shared" si="12"/>
        <v>5.2043078779900052</v>
      </c>
      <c r="F126" s="8"/>
      <c r="G126" s="8"/>
    </row>
    <row r="127" spans="1:7">
      <c r="B127" s="12" t="s">
        <v>80</v>
      </c>
      <c r="C127" s="8">
        <f t="shared" si="10"/>
        <v>1469433.5</v>
      </c>
      <c r="D127" s="46">
        <f t="shared" si="11"/>
        <v>15004.496469515667</v>
      </c>
      <c r="E127" s="9">
        <f t="shared" si="12"/>
        <v>10.211075540006176</v>
      </c>
      <c r="F127" s="8"/>
      <c r="G127" s="8"/>
    </row>
    <row r="128" spans="1:7">
      <c r="B128" s="12" t="s">
        <v>81</v>
      </c>
      <c r="C128" s="8">
        <f t="shared" si="10"/>
        <v>642633.5</v>
      </c>
      <c r="D128" s="46">
        <f t="shared" si="11"/>
        <v>0</v>
      </c>
      <c r="E128" s="9"/>
      <c r="F128" s="9">
        <f>+E133-E128</f>
        <v>4.8471461508374478</v>
      </c>
      <c r="G128" s="8">
        <f>+F128*C128/1000</f>
        <v>3114.938495924197</v>
      </c>
    </row>
    <row r="129" spans="1:7">
      <c r="B129" s="12" t="s">
        <v>82</v>
      </c>
      <c r="C129" s="8">
        <f t="shared" si="10"/>
        <v>2190333.5</v>
      </c>
      <c r="D129" s="46">
        <f t="shared" si="11"/>
        <v>0</v>
      </c>
      <c r="E129" s="9"/>
      <c r="F129" s="9">
        <f>+E133-E129</f>
        <v>4.8471461508374478</v>
      </c>
      <c r="G129" s="8">
        <f>+F129*C129/1000</f>
        <v>10616.866593575316</v>
      </c>
    </row>
    <row r="130" spans="1:7">
      <c r="B130" s="12" t="s">
        <v>84</v>
      </c>
      <c r="C130" s="8">
        <f t="shared" si="10"/>
        <v>320514.5</v>
      </c>
      <c r="D130" s="46">
        <f t="shared" si="11"/>
        <v>1416.2766207440698</v>
      </c>
      <c r="E130" s="9">
        <f>D130*1000/C130</f>
        <v>4.4187599024196089</v>
      </c>
      <c r="F130" s="8"/>
      <c r="G130" s="8"/>
    </row>
    <row r="131" spans="1:7">
      <c r="B131" s="101" t="s">
        <v>85</v>
      </c>
      <c r="C131" s="125">
        <f t="shared" si="10"/>
        <v>168665.5</v>
      </c>
      <c r="D131" s="146">
        <f t="shared" si="11"/>
        <v>0</v>
      </c>
      <c r="E131" s="126"/>
      <c r="F131" s="125"/>
      <c r="G131" s="125"/>
    </row>
    <row r="132" spans="1:7" ht="11.25" customHeight="1" thickBot="1">
      <c r="B132" s="127" t="s">
        <v>86</v>
      </c>
      <c r="C132" s="148">
        <f>SUM(C114:C131)</f>
        <v>46950562</v>
      </c>
      <c r="D132" s="147">
        <f>SUM(D114:D131)</f>
        <v>152633.43559698475</v>
      </c>
      <c r="E132" s="130"/>
      <c r="F132" s="128"/>
      <c r="G132" s="128"/>
    </row>
    <row r="133" spans="1:7" ht="11.25" customHeight="1">
      <c r="B133" s="12" t="s">
        <v>107</v>
      </c>
      <c r="C133" s="8">
        <f>C132-C114-C115-C118-C119-C128-C129-C131</f>
        <v>31489340.5</v>
      </c>
      <c r="D133" s="46">
        <f>D132-D114-D115-D118-D119-D128-D129-D131</f>
        <v>152633.43559698475</v>
      </c>
      <c r="E133" s="9">
        <f>D133*1000/C133</f>
        <v>4.8471461508374478</v>
      </c>
      <c r="F133" s="8"/>
      <c r="G133" s="8"/>
    </row>
    <row r="134" spans="1:7" ht="11.25" customHeight="1"/>
    <row r="135" spans="1:7" ht="11.25" customHeight="1"/>
    <row r="136" spans="1:7" ht="11.25" customHeight="1"/>
    <row r="137" spans="1:7" ht="11.25" customHeight="1">
      <c r="B137" s="132" t="s">
        <v>51</v>
      </c>
    </row>
    <row r="138" spans="1:7" ht="11.25" customHeight="1"/>
    <row r="139" spans="1:7" ht="11.25" customHeight="1">
      <c r="B139" s="12" t="s">
        <v>87</v>
      </c>
    </row>
    <row r="140" spans="1:7" ht="11.25" customHeight="1">
      <c r="B140" s="8">
        <f>K73-D106</f>
        <v>7049.1708899999794</v>
      </c>
    </row>
    <row r="141" spans="1:7" ht="11.25" customHeight="1"/>
    <row r="142" spans="1:7" ht="11.25" customHeight="1">
      <c r="C142" s="122" t="s">
        <v>159</v>
      </c>
    </row>
    <row r="143" spans="1:7" s="28" customFormat="1" ht="33" customHeight="1" thickBot="1">
      <c r="A143" s="12"/>
      <c r="B143" s="150"/>
      <c r="C143" s="245" t="s">
        <v>322</v>
      </c>
      <c r="D143" s="162" t="s">
        <v>323</v>
      </c>
      <c r="E143" s="261" t="s">
        <v>324</v>
      </c>
    </row>
    <row r="144" spans="1:7" ht="11.25" customHeight="1">
      <c r="B144" s="12" t="s">
        <v>56</v>
      </c>
      <c r="C144" s="136">
        <v>939516</v>
      </c>
      <c r="D144" s="50">
        <f>C144/C$162</f>
        <v>0.19942966281217708</v>
      </c>
      <c r="E144" s="8">
        <f>D144*B$140</f>
        <v>1405.81377369811</v>
      </c>
    </row>
    <row r="145" spans="2:5" ht="11.25" customHeight="1">
      <c r="B145" s="12" t="s">
        <v>57</v>
      </c>
      <c r="C145" s="136">
        <v>125586.66666666666</v>
      </c>
      <c r="D145" s="50">
        <f t="shared" ref="D145:D162" si="13">C145/C$162</f>
        <v>2.6658094792466131E-2</v>
      </c>
      <c r="E145" s="8">
        <f t="shared" ref="E145:E162" si="14">D145*B$140</f>
        <v>187.9174657939123</v>
      </c>
    </row>
    <row r="146" spans="2:5" ht="11.25" customHeight="1">
      <c r="B146" s="12" t="s">
        <v>58</v>
      </c>
      <c r="C146" s="136">
        <v>74951</v>
      </c>
      <c r="D146" s="50">
        <f t="shared" si="13"/>
        <v>1.5909737202384509E-2</v>
      </c>
      <c r="E146" s="8">
        <f t="shared" si="14"/>
        <v>112.15045635459859</v>
      </c>
    </row>
    <row r="147" spans="2:5" ht="11.25" customHeight="1">
      <c r="B147" s="12" t="s">
        <v>59</v>
      </c>
      <c r="C147" s="136">
        <v>107713</v>
      </c>
      <c r="D147" s="50">
        <f t="shared" si="13"/>
        <v>2.2864078174813448E-2</v>
      </c>
      <c r="E147" s="8">
        <f t="shared" si="14"/>
        <v>161.17279429657881</v>
      </c>
    </row>
    <row r="148" spans="2:5">
      <c r="B148" s="12" t="s">
        <v>60</v>
      </c>
      <c r="C148" s="136">
        <v>188561.66666666666</v>
      </c>
      <c r="D148" s="50">
        <f t="shared" si="13"/>
        <v>4.0025704301614305E-2</v>
      </c>
      <c r="E148" s="8">
        <f t="shared" si="14"/>
        <v>282.14802961468649</v>
      </c>
    </row>
    <row r="149" spans="2:5">
      <c r="B149" s="12" t="s">
        <v>39</v>
      </c>
      <c r="C149" s="136">
        <v>51706.666666666672</v>
      </c>
      <c r="D149" s="50">
        <f t="shared" si="13"/>
        <v>1.0975697165854515E-2</v>
      </c>
      <c r="E149" s="8">
        <f t="shared" si="14"/>
        <v>77.369564958996932</v>
      </c>
    </row>
    <row r="150" spans="2:5">
      <c r="B150" s="12" t="s">
        <v>40</v>
      </c>
      <c r="C150" s="136">
        <v>198026.33333333331</v>
      </c>
      <c r="D150" s="50">
        <f t="shared" si="13"/>
        <v>4.2034755006405904E-2</v>
      </c>
      <c r="E150" s="8">
        <f t="shared" si="14"/>
        <v>296.31017135943739</v>
      </c>
    </row>
    <row r="151" spans="2:5">
      <c r="B151" s="12" t="s">
        <v>41</v>
      </c>
      <c r="C151" s="136">
        <v>217354</v>
      </c>
      <c r="D151" s="50">
        <f t="shared" si="13"/>
        <v>4.6137410039720383E-2</v>
      </c>
      <c r="E151" s="8">
        <f t="shared" si="14"/>
        <v>325.23048779198973</v>
      </c>
    </row>
    <row r="152" spans="2:5">
      <c r="B152" s="12" t="s">
        <v>42</v>
      </c>
      <c r="C152" s="136">
        <v>790106.33333333326</v>
      </c>
      <c r="D152" s="50">
        <f t="shared" si="13"/>
        <v>0.16771469527121649</v>
      </c>
      <c r="E152" s="8">
        <f t="shared" si="14"/>
        <v>1182.2495477310765</v>
      </c>
    </row>
    <row r="153" spans="2:5">
      <c r="B153" s="12" t="s">
        <v>76</v>
      </c>
      <c r="C153" s="136">
        <v>496697.33333333331</v>
      </c>
      <c r="D153" s="50">
        <f t="shared" si="13"/>
        <v>0.10543320359246057</v>
      </c>
      <c r="E153" s="8">
        <f t="shared" si="14"/>
        <v>743.21666960341429</v>
      </c>
    </row>
    <row r="154" spans="2:5">
      <c r="B154" s="12" t="s">
        <v>77</v>
      </c>
      <c r="C154" s="136">
        <v>101856.66666666667</v>
      </c>
      <c r="D154" s="50">
        <f t="shared" si="13"/>
        <v>2.1620963015537415E-2</v>
      </c>
      <c r="E154" s="8">
        <f t="shared" si="14"/>
        <v>152.40986310289253</v>
      </c>
    </row>
    <row r="155" spans="2:5">
      <c r="B155" s="12" t="s">
        <v>78</v>
      </c>
      <c r="C155" s="136">
        <v>225147.33333333334</v>
      </c>
      <c r="D155" s="50">
        <f t="shared" si="13"/>
        <v>4.7791689305693046E-2</v>
      </c>
      <c r="E155" s="8">
        <f t="shared" si="14"/>
        <v>336.89178503761474</v>
      </c>
    </row>
    <row r="156" spans="2:5">
      <c r="B156" s="12" t="s">
        <v>79</v>
      </c>
      <c r="C156" s="136">
        <v>694328</v>
      </c>
      <c r="D156" s="50">
        <f t="shared" si="13"/>
        <v>0.1473839710244991</v>
      </c>
      <c r="E156" s="8">
        <f t="shared" si="14"/>
        <v>1038.9347981984995</v>
      </c>
    </row>
    <row r="157" spans="2:5">
      <c r="B157" s="12" t="s">
        <v>80</v>
      </c>
      <c r="C157" s="136">
        <v>166132.66666666666</v>
      </c>
      <c r="D157" s="50">
        <f t="shared" si="13"/>
        <v>3.5264733858094109E-2</v>
      </c>
      <c r="E157" s="8">
        <f t="shared" si="14"/>
        <v>248.58713535607365</v>
      </c>
    </row>
    <row r="158" spans="2:5">
      <c r="B158" s="12" t="s">
        <v>81</v>
      </c>
      <c r="C158" s="136">
        <v>62679</v>
      </c>
      <c r="D158" s="50">
        <f t="shared" si="13"/>
        <v>1.3304778029756223E-2</v>
      </c>
      <c r="E158" s="8">
        <f t="shared" si="14"/>
        <v>93.787653985268847</v>
      </c>
    </row>
    <row r="159" spans="2:5">
      <c r="B159" s="12" t="s">
        <v>82</v>
      </c>
      <c r="C159" s="136">
        <v>217208</v>
      </c>
      <c r="D159" s="50">
        <f t="shared" si="13"/>
        <v>4.610641883704733E-2</v>
      </c>
      <c r="E159" s="8">
        <f t="shared" si="14"/>
        <v>325.01202550826076</v>
      </c>
    </row>
    <row r="160" spans="2:5">
      <c r="B160" s="12" t="s">
        <v>84</v>
      </c>
      <c r="C160" s="136">
        <v>31503.333333333332</v>
      </c>
      <c r="D160" s="50">
        <f t="shared" si="13"/>
        <v>6.6871656726721898E-3</v>
      </c>
      <c r="E160" s="8">
        <f t="shared" si="14"/>
        <v>47.138973596407929</v>
      </c>
    </row>
    <row r="161" spans="2:10">
      <c r="B161" s="101" t="s">
        <v>85</v>
      </c>
      <c r="C161" s="144">
        <v>21940.333333333332</v>
      </c>
      <c r="D161" s="139">
        <f t="shared" si="13"/>
        <v>4.6572418975870935E-3</v>
      </c>
      <c r="E161" s="125">
        <f t="shared" si="14"/>
        <v>32.829694012159202</v>
      </c>
    </row>
    <row r="162" spans="2:10" ht="13.5" thickBot="1">
      <c r="B162" s="127" t="s">
        <v>86</v>
      </c>
      <c r="C162" s="145">
        <v>4711014.333333334</v>
      </c>
      <c r="D162" s="151">
        <f t="shared" si="13"/>
        <v>1</v>
      </c>
      <c r="E162" s="128">
        <f t="shared" si="14"/>
        <v>7049.1708899999794</v>
      </c>
    </row>
    <row r="165" spans="2:10">
      <c r="B165" s="132" t="s">
        <v>158</v>
      </c>
    </row>
    <row r="167" spans="2:10">
      <c r="B167" s="12" t="s">
        <v>151</v>
      </c>
      <c r="D167" s="238">
        <v>251.90756000000002</v>
      </c>
    </row>
    <row r="169" spans="2:10">
      <c r="B169" s="23" t="s">
        <v>152</v>
      </c>
    </row>
    <row r="171" spans="2:10" ht="26.25" thickBot="1">
      <c r="B171" s="162" t="s">
        <v>287</v>
      </c>
      <c r="C171" s="162" t="s">
        <v>135</v>
      </c>
      <c r="D171" s="162" t="s">
        <v>136</v>
      </c>
      <c r="E171" s="162" t="s">
        <v>137</v>
      </c>
      <c r="F171" s="162" t="s">
        <v>138</v>
      </c>
      <c r="G171" s="162" t="s">
        <v>139</v>
      </c>
      <c r="H171" s="162" t="s">
        <v>140</v>
      </c>
      <c r="I171" s="261" t="s">
        <v>325</v>
      </c>
      <c r="J171" s="162" t="s">
        <v>289</v>
      </c>
    </row>
    <row r="172" spans="2:10">
      <c r="B172" s="12" t="s">
        <v>56</v>
      </c>
      <c r="C172" s="46">
        <v>0</v>
      </c>
      <c r="D172" s="46">
        <v>0</v>
      </c>
      <c r="E172" s="46">
        <v>0</v>
      </c>
      <c r="F172" s="46">
        <v>0</v>
      </c>
      <c r="G172" s="241">
        <v>0</v>
      </c>
      <c r="H172" s="46">
        <v>0</v>
      </c>
      <c r="I172" s="46">
        <f>SUM(C172:H172)</f>
        <v>0</v>
      </c>
    </row>
    <row r="173" spans="2:10">
      <c r="B173" s="12" t="s">
        <v>57</v>
      </c>
      <c r="C173" s="46">
        <v>0</v>
      </c>
      <c r="D173" s="46">
        <v>0</v>
      </c>
      <c r="E173" s="46">
        <v>0</v>
      </c>
      <c r="F173" s="46">
        <v>0</v>
      </c>
      <c r="G173" s="241">
        <v>0</v>
      </c>
      <c r="H173" s="46">
        <v>0</v>
      </c>
      <c r="I173" s="18">
        <f t="shared" ref="I173:I194" si="15">SUM(C173:H173)</f>
        <v>0</v>
      </c>
    </row>
    <row r="174" spans="2:10">
      <c r="B174" s="12" t="s">
        <v>58</v>
      </c>
      <c r="C174" s="46">
        <v>0</v>
      </c>
      <c r="D174" s="46">
        <v>0</v>
      </c>
      <c r="E174" s="46">
        <v>0</v>
      </c>
      <c r="F174" s="46">
        <v>0</v>
      </c>
      <c r="G174" s="241">
        <v>0</v>
      </c>
      <c r="H174" s="46">
        <v>0</v>
      </c>
      <c r="I174" s="18">
        <f t="shared" si="15"/>
        <v>0</v>
      </c>
    </row>
    <row r="175" spans="2:10">
      <c r="B175" s="12" t="s">
        <v>59</v>
      </c>
      <c r="C175" s="46">
        <v>0</v>
      </c>
      <c r="D175" s="46">
        <v>0</v>
      </c>
      <c r="E175" s="46">
        <v>0</v>
      </c>
      <c r="F175" s="46">
        <v>0</v>
      </c>
      <c r="G175" s="241">
        <v>0</v>
      </c>
      <c r="H175" s="46">
        <v>0</v>
      </c>
      <c r="I175" s="18">
        <f t="shared" si="15"/>
        <v>0</v>
      </c>
    </row>
    <row r="176" spans="2:10">
      <c r="B176" s="12" t="s">
        <v>60</v>
      </c>
      <c r="C176" s="46">
        <v>0</v>
      </c>
      <c r="D176" s="46">
        <v>0</v>
      </c>
      <c r="E176" s="46">
        <v>0</v>
      </c>
      <c r="F176" s="46">
        <v>0</v>
      </c>
      <c r="G176" s="241">
        <v>0</v>
      </c>
      <c r="H176" s="46">
        <v>0</v>
      </c>
      <c r="I176" s="18">
        <f t="shared" si="15"/>
        <v>0</v>
      </c>
    </row>
    <row r="177" spans="1:9">
      <c r="B177" s="12" t="s">
        <v>39</v>
      </c>
      <c r="C177" s="46">
        <v>0</v>
      </c>
      <c r="D177" s="46">
        <v>0</v>
      </c>
      <c r="E177" s="46">
        <v>0</v>
      </c>
      <c r="F177" s="46">
        <v>0</v>
      </c>
      <c r="G177" s="241">
        <v>0</v>
      </c>
      <c r="H177" s="46">
        <v>0</v>
      </c>
      <c r="I177" s="18">
        <f t="shared" si="15"/>
        <v>0</v>
      </c>
    </row>
    <row r="178" spans="1:9">
      <c r="B178" s="12" t="s">
        <v>40</v>
      </c>
      <c r="C178" s="46">
        <v>0</v>
      </c>
      <c r="D178" s="46">
        <v>0</v>
      </c>
      <c r="E178" s="46">
        <v>0</v>
      </c>
      <c r="F178" s="46">
        <v>0</v>
      </c>
      <c r="G178" s="241">
        <v>0</v>
      </c>
      <c r="H178" s="46">
        <v>0</v>
      </c>
      <c r="I178" s="18">
        <f t="shared" si="15"/>
        <v>0</v>
      </c>
    </row>
    <row r="179" spans="1:9">
      <c r="B179" s="12" t="s">
        <v>41</v>
      </c>
      <c r="C179" s="46">
        <v>0</v>
      </c>
      <c r="D179" s="46">
        <v>0</v>
      </c>
      <c r="E179" s="46">
        <v>0</v>
      </c>
      <c r="F179" s="46">
        <v>0</v>
      </c>
      <c r="G179" s="241">
        <v>0</v>
      </c>
      <c r="H179" s="46">
        <v>0</v>
      </c>
      <c r="I179" s="18">
        <f t="shared" si="15"/>
        <v>0</v>
      </c>
    </row>
    <row r="180" spans="1:9">
      <c r="B180" s="12" t="s">
        <v>42</v>
      </c>
      <c r="C180" s="46">
        <v>0</v>
      </c>
      <c r="D180" s="46">
        <v>0</v>
      </c>
      <c r="E180" s="46">
        <v>0</v>
      </c>
      <c r="F180" s="46">
        <v>0</v>
      </c>
      <c r="G180" s="241">
        <v>0</v>
      </c>
      <c r="H180" s="46">
        <v>0</v>
      </c>
      <c r="I180" s="18">
        <f t="shared" si="15"/>
        <v>0</v>
      </c>
    </row>
    <row r="181" spans="1:9">
      <c r="B181" s="12" t="s">
        <v>76</v>
      </c>
      <c r="C181" s="46">
        <v>0</v>
      </c>
      <c r="D181" s="46">
        <v>0</v>
      </c>
      <c r="E181" s="46">
        <v>0</v>
      </c>
      <c r="F181" s="46">
        <v>0</v>
      </c>
      <c r="G181" s="241">
        <v>0</v>
      </c>
      <c r="H181" s="46">
        <v>0</v>
      </c>
      <c r="I181" s="18">
        <f t="shared" si="15"/>
        <v>0</v>
      </c>
    </row>
    <row r="182" spans="1:9">
      <c r="B182" s="12" t="s">
        <v>77</v>
      </c>
      <c r="C182" s="46">
        <v>0</v>
      </c>
      <c r="D182" s="46">
        <v>0</v>
      </c>
      <c r="E182" s="46">
        <v>0</v>
      </c>
      <c r="F182" s="46">
        <v>0</v>
      </c>
      <c r="G182" s="241">
        <v>0</v>
      </c>
      <c r="H182" s="46">
        <v>0</v>
      </c>
      <c r="I182" s="18">
        <f t="shared" si="15"/>
        <v>0</v>
      </c>
    </row>
    <row r="183" spans="1:9">
      <c r="B183" s="12" t="s">
        <v>78</v>
      </c>
      <c r="C183" s="46">
        <v>0</v>
      </c>
      <c r="D183" s="46">
        <v>0</v>
      </c>
      <c r="E183" s="46">
        <v>0</v>
      </c>
      <c r="F183" s="46">
        <v>0</v>
      </c>
      <c r="G183" s="241">
        <v>0</v>
      </c>
      <c r="H183" s="46">
        <v>0</v>
      </c>
      <c r="I183" s="18">
        <f t="shared" si="15"/>
        <v>0</v>
      </c>
    </row>
    <row r="184" spans="1:9">
      <c r="B184" s="12" t="s">
        <v>79</v>
      </c>
      <c r="C184" s="46">
        <v>0</v>
      </c>
      <c r="D184" s="46">
        <v>0</v>
      </c>
      <c r="E184" s="46">
        <v>0</v>
      </c>
      <c r="F184" s="46">
        <v>0</v>
      </c>
      <c r="G184" s="241">
        <v>0</v>
      </c>
      <c r="H184" s="46">
        <v>0</v>
      </c>
      <c r="I184" s="18">
        <f t="shared" si="15"/>
        <v>0</v>
      </c>
    </row>
    <row r="185" spans="1:9">
      <c r="B185" s="12" t="s">
        <v>80</v>
      </c>
      <c r="C185" s="46">
        <v>0</v>
      </c>
      <c r="D185" s="46">
        <v>0</v>
      </c>
      <c r="E185" s="46">
        <v>0</v>
      </c>
      <c r="F185" s="46">
        <v>0</v>
      </c>
      <c r="G185" s="241">
        <v>0</v>
      </c>
      <c r="H185" s="46">
        <v>0</v>
      </c>
      <c r="I185" s="18">
        <f t="shared" si="15"/>
        <v>0</v>
      </c>
    </row>
    <row r="186" spans="1:9">
      <c r="B186" s="12" t="s">
        <v>81</v>
      </c>
      <c r="C186" s="46">
        <v>0</v>
      </c>
      <c r="D186" s="46">
        <v>0</v>
      </c>
      <c r="E186" s="46">
        <v>0</v>
      </c>
      <c r="F186" s="46">
        <v>0</v>
      </c>
      <c r="G186" s="241">
        <v>0</v>
      </c>
      <c r="H186" s="46">
        <v>0</v>
      </c>
      <c r="I186" s="18">
        <f t="shared" si="15"/>
        <v>0</v>
      </c>
    </row>
    <row r="187" spans="1:9">
      <c r="B187" s="12" t="s">
        <v>82</v>
      </c>
      <c r="C187" s="46">
        <v>0</v>
      </c>
      <c r="D187" s="46">
        <v>0</v>
      </c>
      <c r="E187" s="46">
        <v>0</v>
      </c>
      <c r="F187" s="46">
        <v>0</v>
      </c>
      <c r="G187" s="241">
        <v>0</v>
      </c>
      <c r="H187" s="46">
        <v>0</v>
      </c>
      <c r="I187" s="18">
        <f t="shared" si="15"/>
        <v>0</v>
      </c>
    </row>
    <row r="188" spans="1:9">
      <c r="B188" s="12" t="s">
        <v>84</v>
      </c>
      <c r="C188" s="46">
        <v>0</v>
      </c>
      <c r="D188" s="46">
        <v>0</v>
      </c>
      <c r="E188" s="46">
        <v>0</v>
      </c>
      <c r="F188" s="46">
        <v>0</v>
      </c>
      <c r="G188" s="241">
        <v>0</v>
      </c>
      <c r="H188" s="46">
        <v>0</v>
      </c>
      <c r="I188" s="18">
        <f t="shared" si="15"/>
        <v>0</v>
      </c>
    </row>
    <row r="189" spans="1:9">
      <c r="B189" s="12" t="s">
        <v>85</v>
      </c>
      <c r="C189" s="46">
        <v>0</v>
      </c>
      <c r="D189" s="46">
        <v>0</v>
      </c>
      <c r="E189" s="46">
        <v>0</v>
      </c>
      <c r="F189" s="46">
        <v>0</v>
      </c>
      <c r="G189" s="257">
        <v>0</v>
      </c>
      <c r="H189" s="46">
        <v>0</v>
      </c>
      <c r="I189" s="18">
        <f t="shared" si="15"/>
        <v>0</v>
      </c>
    </row>
    <row r="190" spans="1:9" s="22" customFormat="1" ht="13.5">
      <c r="A190" s="12"/>
      <c r="B190" s="22" t="s">
        <v>154</v>
      </c>
      <c r="C190" s="91">
        <f>SUM(C172:C189)</f>
        <v>0</v>
      </c>
      <c r="D190" s="91">
        <f t="shared" ref="D190:I190" si="16">SUM(D172:D189)</f>
        <v>0</v>
      </c>
      <c r="E190" s="91">
        <f t="shared" si="16"/>
        <v>0</v>
      </c>
      <c r="F190" s="91">
        <f t="shared" si="16"/>
        <v>0</v>
      </c>
      <c r="G190" s="242">
        <f t="shared" si="16"/>
        <v>0</v>
      </c>
      <c r="H190" s="91">
        <f t="shared" si="16"/>
        <v>0</v>
      </c>
      <c r="I190" s="91">
        <f t="shared" si="16"/>
        <v>0</v>
      </c>
    </row>
    <row r="191" spans="1:9">
      <c r="B191" s="12" t="s">
        <v>29</v>
      </c>
      <c r="C191" s="46">
        <v>0</v>
      </c>
      <c r="D191" s="46">
        <v>0</v>
      </c>
      <c r="E191" s="46">
        <v>0</v>
      </c>
      <c r="F191" s="46">
        <v>0</v>
      </c>
      <c r="G191" s="241">
        <v>0</v>
      </c>
      <c r="H191" s="46">
        <v>0</v>
      </c>
      <c r="I191" s="18">
        <f t="shared" si="15"/>
        <v>0</v>
      </c>
    </row>
    <row r="192" spans="1:9">
      <c r="B192" s="12" t="s">
        <v>153</v>
      </c>
      <c r="C192" s="46">
        <v>0</v>
      </c>
      <c r="D192" s="46">
        <v>0</v>
      </c>
      <c r="E192" s="46">
        <v>0</v>
      </c>
      <c r="F192" s="46">
        <v>0</v>
      </c>
      <c r="G192" s="241">
        <v>0</v>
      </c>
      <c r="H192" s="46">
        <v>0</v>
      </c>
      <c r="I192" s="18">
        <f t="shared" si="15"/>
        <v>0</v>
      </c>
    </row>
    <row r="193" spans="1:9">
      <c r="B193" s="12" t="s">
        <v>31</v>
      </c>
      <c r="C193" s="46">
        <v>0</v>
      </c>
      <c r="D193" s="46">
        <v>0</v>
      </c>
      <c r="E193" s="46">
        <v>0</v>
      </c>
      <c r="F193" s="46">
        <v>0</v>
      </c>
      <c r="G193" s="241">
        <v>0</v>
      </c>
      <c r="H193" s="46">
        <v>0</v>
      </c>
      <c r="I193" s="18">
        <f t="shared" si="15"/>
        <v>0</v>
      </c>
    </row>
    <row r="194" spans="1:9">
      <c r="B194" s="101" t="s">
        <v>32</v>
      </c>
      <c r="C194" s="146">
        <v>0</v>
      </c>
      <c r="D194" s="146">
        <v>0</v>
      </c>
      <c r="E194" s="146">
        <v>0</v>
      </c>
      <c r="F194" s="146">
        <v>0</v>
      </c>
      <c r="G194" s="241">
        <v>0</v>
      </c>
      <c r="H194" s="146">
        <v>0</v>
      </c>
      <c r="I194" s="18">
        <f t="shared" si="15"/>
        <v>0</v>
      </c>
    </row>
    <row r="195" spans="1:9" s="22" customFormat="1" ht="13.5">
      <c r="A195" s="12"/>
      <c r="B195" s="185" t="s">
        <v>134</v>
      </c>
      <c r="C195" s="259">
        <f>SUM(C191:C194)</f>
        <v>0</v>
      </c>
      <c r="D195" s="185">
        <f t="shared" ref="D195:I195" si="17">SUM(D191:D194)</f>
        <v>0</v>
      </c>
      <c r="E195" s="185">
        <f t="shared" si="17"/>
        <v>0</v>
      </c>
      <c r="F195" s="185">
        <f t="shared" si="17"/>
        <v>0</v>
      </c>
      <c r="G195" s="242">
        <f t="shared" si="17"/>
        <v>0</v>
      </c>
      <c r="H195" s="185">
        <f t="shared" si="17"/>
        <v>0</v>
      </c>
      <c r="I195" s="263">
        <f t="shared" si="17"/>
        <v>0</v>
      </c>
    </row>
    <row r="196" spans="1:9" s="23" customFormat="1" ht="14.25" thickBot="1">
      <c r="A196" s="12"/>
      <c r="B196" s="192" t="s">
        <v>24</v>
      </c>
      <c r="C196" s="260">
        <f>C190+C195</f>
        <v>0</v>
      </c>
      <c r="D196" s="260">
        <f t="shared" ref="D196:I196" si="18">D190+D195</f>
        <v>0</v>
      </c>
      <c r="E196" s="260">
        <f t="shared" si="18"/>
        <v>0</v>
      </c>
      <c r="F196" s="260">
        <f t="shared" si="18"/>
        <v>0</v>
      </c>
      <c r="G196" s="250">
        <f t="shared" si="18"/>
        <v>0</v>
      </c>
      <c r="H196" s="260">
        <f t="shared" si="18"/>
        <v>0</v>
      </c>
      <c r="I196" s="260">
        <f t="shared" si="18"/>
        <v>0</v>
      </c>
    </row>
    <row r="197" spans="1:9">
      <c r="G197" s="240"/>
    </row>
    <row r="198" spans="1:9">
      <c r="B198" s="18" t="s">
        <v>288</v>
      </c>
      <c r="G198" s="257">
        <v>251.90756000000002</v>
      </c>
      <c r="I198" s="257">
        <f t="shared" ref="I198" si="19">SUM(C198:H198)</f>
        <v>251.90756000000002</v>
      </c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A1:X186"/>
  <sheetViews>
    <sheetView topLeftCell="A15" zoomScaleNormal="100" workbookViewId="0">
      <selection activeCell="D23" sqref="D23:D41"/>
    </sheetView>
  </sheetViews>
  <sheetFormatPr baseColWidth="10" defaultColWidth="11" defaultRowHeight="12.75"/>
  <cols>
    <col min="1" max="1" width="5.375" style="12" customWidth="1"/>
    <col min="2" max="2" width="14.625" style="12" customWidth="1"/>
    <col min="3" max="3" width="14.5" style="12" customWidth="1"/>
    <col min="4" max="4" width="13.375" style="12" bestFit="1" customWidth="1"/>
    <col min="5" max="5" width="11" style="12" customWidth="1"/>
    <col min="6" max="6" width="15.25" style="12" customWidth="1"/>
    <col min="7" max="7" width="11" style="12" customWidth="1"/>
    <col min="8" max="8" width="23" style="12" customWidth="1"/>
    <col min="9" max="9" width="22.875" style="12" customWidth="1"/>
    <col min="10" max="10" width="18.5" style="12" customWidth="1"/>
    <col min="11" max="11" width="21.25" style="12" customWidth="1"/>
    <col min="12" max="12" width="20.875" style="12" customWidth="1"/>
    <col min="13" max="14" width="11" style="12" customWidth="1"/>
    <col min="15" max="15" width="16.125" style="12" customWidth="1"/>
    <col min="16" max="16" width="11" style="12"/>
    <col min="17" max="19" width="11" style="18"/>
    <col min="20" max="16384" width="11" style="12"/>
  </cols>
  <sheetData>
    <row r="1" spans="2:11">
      <c r="K1" s="17"/>
    </row>
    <row r="2" spans="2:11">
      <c r="B2" s="14" t="s">
        <v>69</v>
      </c>
      <c r="K2" s="17"/>
    </row>
    <row r="3" spans="2:11">
      <c r="B3" s="15" t="s">
        <v>261</v>
      </c>
      <c r="C3" s="8"/>
      <c r="K3" s="17"/>
    </row>
    <row r="4" spans="2:11">
      <c r="K4" s="17"/>
    </row>
    <row r="5" spans="2:11">
      <c r="B5" s="14" t="s">
        <v>64</v>
      </c>
      <c r="K5" s="17"/>
    </row>
    <row r="6" spans="2:11">
      <c r="B6" s="16">
        <f>+E7</f>
        <v>35396.62328</v>
      </c>
      <c r="D6" s="12" t="s">
        <v>264</v>
      </c>
      <c r="E6" s="8">
        <f>+N76+I141</f>
        <v>67088.614350000003</v>
      </c>
      <c r="K6" s="17"/>
    </row>
    <row r="7" spans="2:11">
      <c r="D7" s="12" t="s">
        <v>327</v>
      </c>
      <c r="E7" s="8">
        <f>+N74</f>
        <v>35396.62328</v>
      </c>
      <c r="F7" s="8">
        <f>+E7+E6-Resumen!D5</f>
        <v>0</v>
      </c>
      <c r="K7" s="17"/>
    </row>
    <row r="8" spans="2:11">
      <c r="B8" s="14" t="s">
        <v>97</v>
      </c>
      <c r="K8" s="17"/>
    </row>
    <row r="9" spans="2:11">
      <c r="B9" s="12" t="s">
        <v>161</v>
      </c>
      <c r="K9" s="17"/>
    </row>
    <row r="10" spans="2:11">
      <c r="B10" s="12" t="s">
        <v>62</v>
      </c>
      <c r="K10" s="17"/>
    </row>
    <row r="11" spans="2:11">
      <c r="K11" s="17"/>
    </row>
    <row r="12" spans="2:11">
      <c r="B12" s="14" t="s">
        <v>66</v>
      </c>
      <c r="K12" s="17"/>
    </row>
    <row r="13" spans="2:11">
      <c r="B13" s="12" t="s">
        <v>160</v>
      </c>
      <c r="K13" s="17"/>
    </row>
    <row r="14" spans="2:11">
      <c r="B14" s="12" t="s">
        <v>168</v>
      </c>
      <c r="K14" s="17"/>
    </row>
    <row r="15" spans="2:11">
      <c r="B15" s="12" t="s">
        <v>169</v>
      </c>
      <c r="K15" s="17"/>
    </row>
    <row r="16" spans="2:11">
      <c r="K16" s="17"/>
    </row>
    <row r="17" spans="1:19">
      <c r="K17" s="17"/>
    </row>
    <row r="18" spans="1:19">
      <c r="K18" s="17"/>
    </row>
    <row r="19" spans="1:19">
      <c r="B19" s="12" t="s">
        <v>72</v>
      </c>
      <c r="K19" s="17"/>
    </row>
    <row r="20" spans="1:19">
      <c r="D20" s="230" t="s">
        <v>293</v>
      </c>
      <c r="I20" s="17"/>
      <c r="O20" s="18"/>
      <c r="P20" s="18"/>
      <c r="R20" s="12"/>
      <c r="S20" s="12"/>
    </row>
    <row r="21" spans="1:19">
      <c r="C21" s="193" t="s">
        <v>110</v>
      </c>
      <c r="O21" s="18"/>
      <c r="P21" s="18"/>
      <c r="R21" s="12"/>
      <c r="S21" s="12"/>
    </row>
    <row r="22" spans="1:19" ht="27.75" thickBot="1">
      <c r="A22" s="123"/>
      <c r="B22" s="124"/>
      <c r="C22" s="262" t="s">
        <v>276</v>
      </c>
      <c r="D22" s="262" t="s">
        <v>437</v>
      </c>
      <c r="E22" s="262" t="s">
        <v>431</v>
      </c>
      <c r="F22" s="262" t="s">
        <v>432</v>
      </c>
      <c r="G22" s="262" t="s">
        <v>433</v>
      </c>
      <c r="O22" s="18"/>
      <c r="P22" s="18"/>
      <c r="R22" s="12"/>
      <c r="S22" s="12"/>
    </row>
    <row r="23" spans="1:19">
      <c r="B23" s="12" t="s">
        <v>56</v>
      </c>
      <c r="C23" s="8">
        <v>8421302.5</v>
      </c>
      <c r="D23" s="8">
        <f>+I150</f>
        <v>6872.5965370241984</v>
      </c>
      <c r="E23" s="9">
        <f t="shared" ref="E23:E41" si="0">D23*1000/C23</f>
        <v>0.81609662365461855</v>
      </c>
      <c r="F23" s="9">
        <f>E23-E$41</f>
        <v>6.2183959520800358E-2</v>
      </c>
      <c r="G23" s="8">
        <f t="shared" ref="G23:G41" si="1">F23*C23/1000</f>
        <v>523.66993377241488</v>
      </c>
      <c r="O23" s="18"/>
      <c r="P23" s="18"/>
      <c r="R23" s="12"/>
      <c r="S23" s="12"/>
    </row>
    <row r="24" spans="1:19">
      <c r="B24" s="12" t="s">
        <v>57</v>
      </c>
      <c r="C24" s="8">
        <v>1336267.5</v>
      </c>
      <c r="D24" s="8">
        <f t="shared" ref="D24:D41" si="2">+I151</f>
        <v>1135.7015793375808</v>
      </c>
      <c r="E24" s="9">
        <f t="shared" si="0"/>
        <v>0.84990586041910088</v>
      </c>
      <c r="F24" s="9">
        <f t="shared" ref="F24:F41" si="3">E24-E$41</f>
        <v>9.5993196285282689E-2</v>
      </c>
      <c r="G24" s="8">
        <f t="shared" si="1"/>
        <v>128.27258841714399</v>
      </c>
      <c r="O24" s="18"/>
      <c r="P24" s="18"/>
      <c r="R24" s="12"/>
      <c r="S24" s="12"/>
    </row>
    <row r="25" spans="1:19">
      <c r="B25" s="12" t="s">
        <v>58</v>
      </c>
      <c r="C25" s="8">
        <v>1064960.5</v>
      </c>
      <c r="D25" s="8">
        <f t="shared" si="2"/>
        <v>708.61035949200118</v>
      </c>
      <c r="E25" s="9">
        <f t="shared" si="0"/>
        <v>0.66538651855350606</v>
      </c>
      <c r="F25" s="9">
        <f t="shared" si="3"/>
        <v>-8.8526145580312132E-2</v>
      </c>
      <c r="G25" s="8">
        <f t="shared" si="1"/>
        <v>-94.276848260281994</v>
      </c>
      <c r="O25" s="18"/>
      <c r="P25" s="18"/>
      <c r="R25" s="12"/>
      <c r="S25" s="12"/>
    </row>
    <row r="26" spans="1:19">
      <c r="B26" s="12" t="s">
        <v>59</v>
      </c>
      <c r="C26" s="8">
        <v>1107558</v>
      </c>
      <c r="D26" s="8">
        <f t="shared" si="2"/>
        <v>623.92434430389949</v>
      </c>
      <c r="E26" s="9">
        <f t="shared" si="0"/>
        <v>0.56333333721926926</v>
      </c>
      <c r="F26" s="9">
        <f t="shared" si="3"/>
        <v>-0.19057932691454893</v>
      </c>
      <c r="G26" s="8">
        <f t="shared" si="1"/>
        <v>-211.07765815882399</v>
      </c>
      <c r="O26" s="18"/>
      <c r="P26" s="18"/>
      <c r="R26" s="12"/>
      <c r="S26" s="12"/>
    </row>
    <row r="27" spans="1:19">
      <c r="B27" s="12" t="s">
        <v>60</v>
      </c>
      <c r="C27" s="8">
        <v>2111747</v>
      </c>
      <c r="D27" s="8">
        <f t="shared" si="2"/>
        <v>1675.3936478470448</v>
      </c>
      <c r="E27" s="9">
        <f t="shared" si="0"/>
        <v>0.79336854644379495</v>
      </c>
      <c r="F27" s="9">
        <f t="shared" si="3"/>
        <v>3.9455882309976764E-2</v>
      </c>
      <c r="G27" s="8">
        <f t="shared" si="1"/>
        <v>83.320841100446501</v>
      </c>
      <c r="O27" s="18"/>
      <c r="P27" s="18"/>
      <c r="R27" s="12"/>
      <c r="S27" s="12"/>
    </row>
    <row r="28" spans="1:19">
      <c r="B28" s="12" t="s">
        <v>39</v>
      </c>
      <c r="C28" s="8">
        <v>590272</v>
      </c>
      <c r="D28" s="8">
        <f t="shared" si="2"/>
        <v>469.93586212169043</v>
      </c>
      <c r="E28" s="9">
        <f t="shared" si="0"/>
        <v>0.7961344297572821</v>
      </c>
      <c r="F28" s="9">
        <f t="shared" si="3"/>
        <v>4.2221765623463914E-2</v>
      </c>
      <c r="G28" s="8">
        <f t="shared" si="1"/>
        <v>24.922326038093292</v>
      </c>
      <c r="O28" s="18"/>
      <c r="P28" s="18"/>
      <c r="R28" s="12"/>
      <c r="S28" s="12"/>
    </row>
    <row r="29" spans="1:19">
      <c r="B29" s="12" t="s">
        <v>40</v>
      </c>
      <c r="C29" s="8">
        <v>2507332.5</v>
      </c>
      <c r="D29" s="8">
        <f t="shared" si="2"/>
        <v>2568.0981987971127</v>
      </c>
      <c r="E29" s="9">
        <f t="shared" si="0"/>
        <v>1.0242351976840378</v>
      </c>
      <c r="F29" s="9">
        <f t="shared" si="3"/>
        <v>0.27032253355021962</v>
      </c>
      <c r="G29" s="8">
        <f t="shared" si="1"/>
        <v>677.78847385280608</v>
      </c>
      <c r="O29" s="18"/>
      <c r="P29" s="18"/>
      <c r="R29" s="12"/>
      <c r="S29" s="12"/>
    </row>
    <row r="30" spans="1:19">
      <c r="B30" s="12" t="s">
        <v>41</v>
      </c>
      <c r="C30" s="8">
        <v>2089804.5</v>
      </c>
      <c r="D30" s="8">
        <f t="shared" si="2"/>
        <v>1990.7023400377971</v>
      </c>
      <c r="E30" s="9">
        <f t="shared" si="0"/>
        <v>0.95257826272160728</v>
      </c>
      <c r="F30" s="9">
        <f t="shared" si="3"/>
        <v>0.19866559858778909</v>
      </c>
      <c r="G30" s="8">
        <f t="shared" si="1"/>
        <v>415.17226192395526</v>
      </c>
      <c r="O30" s="18"/>
      <c r="P30" s="18"/>
      <c r="R30" s="12"/>
      <c r="S30" s="12"/>
    </row>
    <row r="31" spans="1:19">
      <c r="B31" s="12" t="s">
        <v>42</v>
      </c>
      <c r="C31" s="8">
        <v>7536276.5</v>
      </c>
      <c r="D31" s="8">
        <f t="shared" si="2"/>
        <v>5170.7647724505277</v>
      </c>
      <c r="E31" s="9">
        <f t="shared" si="0"/>
        <v>0.68611664824804774</v>
      </c>
      <c r="F31" s="9">
        <f t="shared" si="3"/>
        <v>-6.7796015885770444E-2</v>
      </c>
      <c r="G31" s="8">
        <f t="shared" si="1"/>
        <v>-510.9295213135585</v>
      </c>
      <c r="O31" s="18"/>
      <c r="P31" s="18"/>
      <c r="R31" s="12"/>
      <c r="S31" s="12"/>
    </row>
    <row r="32" spans="1:19">
      <c r="B32" s="12" t="s">
        <v>76</v>
      </c>
      <c r="C32" s="8">
        <v>5059329.5</v>
      </c>
      <c r="D32" s="8">
        <f t="shared" si="2"/>
        <v>4006.765165073838</v>
      </c>
      <c r="E32" s="9">
        <f t="shared" si="0"/>
        <v>0.791955765101648</v>
      </c>
      <c r="F32" s="9">
        <f t="shared" si="3"/>
        <v>3.8043100967829813E-2</v>
      </c>
      <c r="G32" s="8">
        <f t="shared" si="1"/>
        <v>192.47258299801993</v>
      </c>
      <c r="O32" s="18"/>
      <c r="P32" s="18"/>
      <c r="R32" s="12"/>
      <c r="S32" s="12"/>
    </row>
    <row r="33" spans="1:19">
      <c r="B33" s="12" t="s">
        <v>77</v>
      </c>
      <c r="C33" s="8">
        <v>1101818</v>
      </c>
      <c r="D33" s="8">
        <f t="shared" si="2"/>
        <v>1065.4213600514117</v>
      </c>
      <c r="E33" s="9">
        <f t="shared" si="0"/>
        <v>0.96696674047021525</v>
      </c>
      <c r="F33" s="9">
        <f t="shared" si="3"/>
        <v>0.21305407633639706</v>
      </c>
      <c r="G33" s="8">
        <f t="shared" si="1"/>
        <v>234.74681628081632</v>
      </c>
      <c r="O33" s="18"/>
      <c r="P33" s="18"/>
      <c r="R33" s="12"/>
      <c r="S33" s="12"/>
    </row>
    <row r="34" spans="1:19">
      <c r="B34" s="12" t="s">
        <v>78</v>
      </c>
      <c r="C34" s="8">
        <v>2757317.5</v>
      </c>
      <c r="D34" s="8">
        <f t="shared" si="2"/>
        <v>2063.6678012771627</v>
      </c>
      <c r="E34" s="9">
        <f t="shared" si="0"/>
        <v>0.7484331424571754</v>
      </c>
      <c r="F34" s="9">
        <f t="shared" si="3"/>
        <v>-5.4795216766427846E-3</v>
      </c>
      <c r="G34" s="8">
        <f t="shared" si="1"/>
        <v>-15.108781010636491</v>
      </c>
      <c r="O34" s="18"/>
      <c r="P34" s="18"/>
      <c r="R34" s="12"/>
      <c r="S34" s="12"/>
    </row>
    <row r="35" spans="1:19">
      <c r="B35" s="12" t="s">
        <v>79</v>
      </c>
      <c r="C35" s="8">
        <v>6474995.5</v>
      </c>
      <c r="D35" s="8">
        <f t="shared" si="2"/>
        <v>3617.821900250995</v>
      </c>
      <c r="E35" s="9">
        <f t="shared" si="0"/>
        <v>0.55873736132341634</v>
      </c>
      <c r="F35" s="9">
        <f t="shared" si="3"/>
        <v>-0.19517530281040185</v>
      </c>
      <c r="G35" s="8">
        <f t="shared" si="1"/>
        <v>-1263.7592074084894</v>
      </c>
      <c r="O35" s="18"/>
      <c r="P35" s="18"/>
      <c r="R35" s="12"/>
      <c r="S35" s="12"/>
    </row>
    <row r="36" spans="1:19">
      <c r="B36" s="12" t="s">
        <v>80</v>
      </c>
      <c r="C36" s="8">
        <v>1469433.5</v>
      </c>
      <c r="D36" s="8">
        <f t="shared" si="2"/>
        <v>1055.1929761916356</v>
      </c>
      <c r="E36" s="9">
        <f t="shared" si="0"/>
        <v>0.71809508643408193</v>
      </c>
      <c r="F36" s="9">
        <f t="shared" si="3"/>
        <v>-3.5817577699736258E-2</v>
      </c>
      <c r="G36" s="8">
        <f t="shared" si="1"/>
        <v>-52.631548560845395</v>
      </c>
      <c r="O36" s="18"/>
      <c r="P36" s="18"/>
      <c r="R36" s="12"/>
      <c r="S36" s="12"/>
    </row>
    <row r="37" spans="1:19">
      <c r="B37" s="12" t="s">
        <v>81</v>
      </c>
      <c r="C37" s="8">
        <v>642633.5</v>
      </c>
      <c r="D37" s="8">
        <f t="shared" si="2"/>
        <v>477.56720682672869</v>
      </c>
      <c r="E37" s="9">
        <f t="shared" si="0"/>
        <v>0.74314085217581827</v>
      </c>
      <c r="F37" s="9">
        <f t="shared" si="3"/>
        <v>-1.0771811957999922E-2</v>
      </c>
      <c r="G37" s="8">
        <f t="shared" si="1"/>
        <v>-6.9223272199113426</v>
      </c>
      <c r="O37" s="18"/>
      <c r="P37" s="18"/>
      <c r="R37" s="12"/>
      <c r="S37" s="12"/>
    </row>
    <row r="38" spans="1:19">
      <c r="B38" s="12" t="s">
        <v>82</v>
      </c>
      <c r="C38" s="8">
        <v>2190333.5</v>
      </c>
      <c r="D38" s="8">
        <f t="shared" si="2"/>
        <v>1524.5317359326268</v>
      </c>
      <c r="E38" s="9">
        <f t="shared" si="0"/>
        <v>0.69602721956844782</v>
      </c>
      <c r="F38" s="9">
        <f t="shared" si="3"/>
        <v>-5.788544456537037E-2</v>
      </c>
      <c r="G38" s="8">
        <f t="shared" si="1"/>
        <v>-126.78842839392367</v>
      </c>
      <c r="O38" s="18"/>
      <c r="P38" s="18"/>
      <c r="R38" s="12"/>
      <c r="S38" s="12"/>
    </row>
    <row r="39" spans="1:19">
      <c r="B39" s="101" t="s">
        <v>84</v>
      </c>
      <c r="C39" s="125">
        <v>320514.5</v>
      </c>
      <c r="D39" s="8">
        <f t="shared" si="2"/>
        <v>289.98379740643327</v>
      </c>
      <c r="E39" s="126">
        <f t="shared" si="0"/>
        <v>0.9047447070458069</v>
      </c>
      <c r="F39" s="126">
        <f t="shared" si="3"/>
        <v>0.15083204291198871</v>
      </c>
      <c r="G39" s="125">
        <f t="shared" si="1"/>
        <v>48.343856817914599</v>
      </c>
      <c r="O39" s="18"/>
      <c r="P39" s="18"/>
      <c r="R39" s="12"/>
      <c r="S39" s="12"/>
    </row>
    <row r="40" spans="1:19">
      <c r="B40" s="101" t="s">
        <v>85</v>
      </c>
      <c r="C40" s="125">
        <v>168665.5</v>
      </c>
      <c r="D40" s="8">
        <f t="shared" si="2"/>
        <v>79.943695577319389</v>
      </c>
      <c r="E40" s="126">
        <f t="shared" si="0"/>
        <v>0.47397775820970733</v>
      </c>
      <c r="F40" s="126">
        <f t="shared" si="3"/>
        <v>-0.27993490592411086</v>
      </c>
      <c r="G40" s="125">
        <f t="shared" si="1"/>
        <v>-47.215360875143119</v>
      </c>
      <c r="O40" s="18"/>
      <c r="P40" s="18"/>
      <c r="R40" s="12"/>
      <c r="S40" s="12"/>
    </row>
    <row r="41" spans="1:19" ht="13.5" thickBot="1">
      <c r="A41" s="14"/>
      <c r="B41" s="127" t="s">
        <v>86</v>
      </c>
      <c r="C41" s="128">
        <v>46950562</v>
      </c>
      <c r="D41" s="148">
        <f t="shared" si="2"/>
        <v>35396.623280000007</v>
      </c>
      <c r="E41" s="130">
        <f t="shared" si="0"/>
        <v>0.75391266413381819</v>
      </c>
      <c r="F41" s="131">
        <f t="shared" si="3"/>
        <v>0</v>
      </c>
      <c r="G41" s="128">
        <f t="shared" si="1"/>
        <v>0</v>
      </c>
      <c r="O41" s="18"/>
      <c r="P41" s="18"/>
      <c r="R41" s="12"/>
      <c r="S41" s="12"/>
    </row>
    <row r="42" spans="1:19">
      <c r="B42" s="12" t="s">
        <v>99</v>
      </c>
      <c r="C42" s="8">
        <f>C41-C37-C38</f>
        <v>44117595</v>
      </c>
    </row>
    <row r="45" spans="1:19">
      <c r="B45" s="160" t="s">
        <v>201</v>
      </c>
    </row>
    <row r="46" spans="1:19">
      <c r="B46" s="38"/>
    </row>
    <row r="47" spans="1:19">
      <c r="B47" s="38" t="s">
        <v>308</v>
      </c>
    </row>
    <row r="48" spans="1:19">
      <c r="A48" s="23"/>
      <c r="E48" s="18"/>
      <c r="F48" s="18"/>
      <c r="Q48" s="12"/>
      <c r="R48" s="12"/>
      <c r="S48" s="12"/>
    </row>
    <row r="49" spans="2:21" ht="81.75" customHeight="1" thickBot="1">
      <c r="B49" s="162" t="s">
        <v>280</v>
      </c>
      <c r="C49" s="258" t="s">
        <v>135</v>
      </c>
      <c r="D49" s="258" t="s">
        <v>136</v>
      </c>
      <c r="E49" s="258" t="s">
        <v>137</v>
      </c>
      <c r="F49" s="244" t="s">
        <v>164</v>
      </c>
      <c r="G49" s="244" t="s">
        <v>165</v>
      </c>
      <c r="H49" s="244" t="s">
        <v>156</v>
      </c>
      <c r="I49" s="244" t="s">
        <v>166</v>
      </c>
      <c r="J49" s="244" t="s">
        <v>167</v>
      </c>
      <c r="K49" s="244" t="s">
        <v>157</v>
      </c>
      <c r="L49" s="265" t="s">
        <v>223</v>
      </c>
      <c r="M49" s="265" t="s">
        <v>140</v>
      </c>
      <c r="N49" s="266" t="s">
        <v>47</v>
      </c>
      <c r="O49" s="162" t="s">
        <v>281</v>
      </c>
      <c r="P49" s="186"/>
      <c r="Q49" s="186"/>
      <c r="T49" s="18"/>
    </row>
    <row r="50" spans="2:21">
      <c r="B50" s="12" t="s">
        <v>56</v>
      </c>
      <c r="C50" s="241">
        <v>0</v>
      </c>
      <c r="D50" s="241">
        <v>0</v>
      </c>
      <c r="E50" s="241">
        <v>0</v>
      </c>
      <c r="F50" s="241">
        <v>0</v>
      </c>
      <c r="G50" s="240">
        <v>4036.35106</v>
      </c>
      <c r="H50" s="241">
        <v>0</v>
      </c>
      <c r="I50" s="240">
        <v>0</v>
      </c>
      <c r="J50" s="241">
        <v>0</v>
      </c>
      <c r="K50" s="240">
        <v>0</v>
      </c>
      <c r="L50" s="46">
        <v>0</v>
      </c>
      <c r="M50" s="46">
        <v>0</v>
      </c>
      <c r="N50" s="46">
        <f>SUM(C50:M50)</f>
        <v>4036.35106</v>
      </c>
      <c r="O50" s="46"/>
      <c r="P50" s="46"/>
      <c r="Q50" s="46"/>
      <c r="T50" s="18"/>
    </row>
    <row r="51" spans="2:21">
      <c r="B51" s="12" t="s">
        <v>57</v>
      </c>
      <c r="C51" s="241">
        <v>0</v>
      </c>
      <c r="D51" s="241">
        <v>0</v>
      </c>
      <c r="E51" s="241">
        <v>0</v>
      </c>
      <c r="F51" s="241">
        <v>0</v>
      </c>
      <c r="G51" s="240">
        <v>731.50910999999996</v>
      </c>
      <c r="H51" s="241">
        <v>0</v>
      </c>
      <c r="I51" s="240">
        <v>0</v>
      </c>
      <c r="J51" s="241">
        <v>0</v>
      </c>
      <c r="K51" s="240">
        <v>0</v>
      </c>
      <c r="L51" s="46">
        <v>0</v>
      </c>
      <c r="M51" s="46">
        <v>0</v>
      </c>
      <c r="N51" s="46">
        <f t="shared" ref="N51:N72" si="4">SUM(C51:M51)</f>
        <v>731.50910999999996</v>
      </c>
      <c r="O51" s="46"/>
      <c r="P51" s="46"/>
      <c r="Q51" s="46"/>
      <c r="T51" s="18"/>
    </row>
    <row r="52" spans="2:21">
      <c r="B52" s="12" t="s">
        <v>58</v>
      </c>
      <c r="C52" s="241">
        <v>0</v>
      </c>
      <c r="D52" s="241">
        <v>0</v>
      </c>
      <c r="E52" s="241">
        <v>0</v>
      </c>
      <c r="F52" s="241">
        <v>0</v>
      </c>
      <c r="G52" s="240">
        <v>407.60309000000001</v>
      </c>
      <c r="H52" s="241">
        <v>0</v>
      </c>
      <c r="I52" s="240">
        <v>0</v>
      </c>
      <c r="J52" s="241">
        <v>0</v>
      </c>
      <c r="K52" s="240">
        <v>0</v>
      </c>
      <c r="L52" s="46">
        <v>0</v>
      </c>
      <c r="M52" s="46">
        <v>0</v>
      </c>
      <c r="N52" s="46">
        <f t="shared" si="4"/>
        <v>407.60309000000001</v>
      </c>
      <c r="O52" s="46"/>
      <c r="P52" s="46"/>
      <c r="Q52" s="46"/>
      <c r="T52" s="18"/>
    </row>
    <row r="53" spans="2:21">
      <c r="B53" s="12" t="s">
        <v>59</v>
      </c>
      <c r="C53" s="241">
        <v>0</v>
      </c>
      <c r="D53" s="241">
        <v>0</v>
      </c>
      <c r="E53" s="241">
        <v>0</v>
      </c>
      <c r="F53" s="241">
        <v>0</v>
      </c>
      <c r="G53" s="240">
        <v>331.34915000000001</v>
      </c>
      <c r="H53" s="241">
        <v>0</v>
      </c>
      <c r="I53" s="240">
        <v>0</v>
      </c>
      <c r="J53" s="241">
        <v>0</v>
      </c>
      <c r="K53" s="240">
        <v>0</v>
      </c>
      <c r="L53" s="46">
        <v>0</v>
      </c>
      <c r="M53" s="46">
        <v>0</v>
      </c>
      <c r="N53" s="46">
        <f t="shared" si="4"/>
        <v>331.34915000000001</v>
      </c>
      <c r="O53" s="46"/>
      <c r="P53" s="46"/>
      <c r="Q53" s="46"/>
      <c r="T53" s="18"/>
    </row>
    <row r="54" spans="2:21">
      <c r="B54" s="12" t="s">
        <v>60</v>
      </c>
      <c r="C54" s="241">
        <v>0</v>
      </c>
      <c r="D54" s="241">
        <v>0</v>
      </c>
      <c r="E54" s="241">
        <v>0</v>
      </c>
      <c r="F54" s="241">
        <v>0</v>
      </c>
      <c r="G54" s="240">
        <v>933.14756000000011</v>
      </c>
      <c r="H54" s="241">
        <v>0</v>
      </c>
      <c r="I54" s="240">
        <v>0</v>
      </c>
      <c r="J54" s="241">
        <v>0</v>
      </c>
      <c r="K54" s="240">
        <v>0</v>
      </c>
      <c r="L54" s="46">
        <v>0</v>
      </c>
      <c r="M54" s="46">
        <v>0</v>
      </c>
      <c r="N54" s="46">
        <f t="shared" si="4"/>
        <v>933.14756000000011</v>
      </c>
      <c r="O54" s="46"/>
      <c r="P54" s="46"/>
      <c r="Q54" s="46"/>
      <c r="T54" s="18"/>
    </row>
    <row r="55" spans="2:21">
      <c r="B55" s="12" t="s">
        <v>39</v>
      </c>
      <c r="C55" s="241">
        <v>0</v>
      </c>
      <c r="D55" s="241">
        <v>0</v>
      </c>
      <c r="E55" s="241">
        <v>0</v>
      </c>
      <c r="F55" s="241">
        <v>0</v>
      </c>
      <c r="G55" s="240">
        <v>269.67965000000004</v>
      </c>
      <c r="H55" s="241">
        <v>0</v>
      </c>
      <c r="I55" s="240">
        <v>0</v>
      </c>
      <c r="J55" s="241">
        <v>0</v>
      </c>
      <c r="K55" s="240">
        <v>0</v>
      </c>
      <c r="L55" s="46">
        <v>0</v>
      </c>
      <c r="M55" s="46">
        <v>0</v>
      </c>
      <c r="N55" s="46">
        <f t="shared" si="4"/>
        <v>269.67965000000004</v>
      </c>
      <c r="O55" s="46"/>
      <c r="P55" s="46"/>
      <c r="Q55" s="46"/>
      <c r="T55" s="18"/>
    </row>
    <row r="56" spans="2:21">
      <c r="B56" s="12" t="s">
        <v>40</v>
      </c>
      <c r="C56" s="241">
        <v>0</v>
      </c>
      <c r="D56" s="251">
        <v>0</v>
      </c>
      <c r="E56" s="241">
        <v>0</v>
      </c>
      <c r="F56" s="241">
        <v>0</v>
      </c>
      <c r="G56" s="240">
        <v>1771.6428899999999</v>
      </c>
      <c r="H56" s="241">
        <v>0</v>
      </c>
      <c r="I56" s="240">
        <v>0</v>
      </c>
      <c r="J56" s="241">
        <v>0</v>
      </c>
      <c r="K56" s="240">
        <v>0</v>
      </c>
      <c r="L56" s="46">
        <v>0</v>
      </c>
      <c r="M56" s="46">
        <v>0</v>
      </c>
      <c r="N56" s="46">
        <f t="shared" si="4"/>
        <v>1771.6428899999999</v>
      </c>
      <c r="O56" s="46"/>
      <c r="P56" s="46"/>
      <c r="Q56" s="46"/>
      <c r="T56" s="18"/>
    </row>
    <row r="57" spans="2:21">
      <c r="B57" s="12" t="s">
        <v>41</v>
      </c>
      <c r="C57" s="241">
        <v>0</v>
      </c>
      <c r="D57" s="241">
        <v>0</v>
      </c>
      <c r="E57" s="241">
        <v>0</v>
      </c>
      <c r="F57" s="241">
        <v>0</v>
      </c>
      <c r="G57" s="240">
        <v>1260.8257599999999</v>
      </c>
      <c r="H57" s="241">
        <v>0</v>
      </c>
      <c r="I57" s="240">
        <v>0</v>
      </c>
      <c r="J57" s="241">
        <v>0</v>
      </c>
      <c r="K57" s="240">
        <v>0</v>
      </c>
      <c r="L57" s="46">
        <v>0</v>
      </c>
      <c r="M57" s="46">
        <v>0</v>
      </c>
      <c r="N57" s="46">
        <f t="shared" si="4"/>
        <v>1260.8257599999999</v>
      </c>
      <c r="O57" s="46"/>
      <c r="P57" s="46"/>
      <c r="Q57" s="46"/>
      <c r="T57" s="18"/>
    </row>
    <row r="58" spans="2:21">
      <c r="B58" s="12" t="s">
        <v>42</v>
      </c>
      <c r="C58" s="241">
        <v>0</v>
      </c>
      <c r="D58" s="241">
        <v>0</v>
      </c>
      <c r="E58" s="241">
        <v>0</v>
      </c>
      <c r="F58" s="241">
        <v>0</v>
      </c>
      <c r="G58" s="240">
        <v>2761.9626899999998</v>
      </c>
      <c r="H58" s="241">
        <v>0</v>
      </c>
      <c r="I58" s="240">
        <v>0</v>
      </c>
      <c r="J58" s="241">
        <v>0</v>
      </c>
      <c r="K58" s="240">
        <v>0</v>
      </c>
      <c r="L58" s="46">
        <v>0</v>
      </c>
      <c r="M58" s="46">
        <v>0</v>
      </c>
      <c r="N58" s="46">
        <f t="shared" si="4"/>
        <v>2761.9626899999998</v>
      </c>
      <c r="O58" s="46"/>
      <c r="P58" s="46"/>
      <c r="Q58" s="46"/>
      <c r="T58" s="18"/>
    </row>
    <row r="59" spans="2:21">
      <c r="B59" s="12" t="s">
        <v>76</v>
      </c>
      <c r="C59" s="241">
        <v>0</v>
      </c>
      <c r="D59" s="241">
        <v>0</v>
      </c>
      <c r="E59" s="241">
        <v>0</v>
      </c>
      <c r="F59" s="241">
        <v>0</v>
      </c>
      <c r="G59" s="240">
        <v>2252.22235</v>
      </c>
      <c r="H59" s="241">
        <v>0</v>
      </c>
      <c r="I59" s="240">
        <v>0</v>
      </c>
      <c r="J59" s="241">
        <v>0</v>
      </c>
      <c r="K59" s="240">
        <v>0</v>
      </c>
      <c r="L59" s="46">
        <v>0</v>
      </c>
      <c r="M59" s="46">
        <v>0</v>
      </c>
      <c r="N59" s="46">
        <f t="shared" si="4"/>
        <v>2252.22235</v>
      </c>
      <c r="O59" s="46"/>
      <c r="P59" s="46"/>
      <c r="Q59" s="46"/>
      <c r="T59" s="18"/>
    </row>
    <row r="60" spans="2:21">
      <c r="B60" s="12" t="s">
        <v>77</v>
      </c>
      <c r="C60" s="241">
        <v>0</v>
      </c>
      <c r="D60" s="241">
        <v>0</v>
      </c>
      <c r="E60" s="241">
        <v>0</v>
      </c>
      <c r="F60" s="241">
        <v>0</v>
      </c>
      <c r="G60" s="240">
        <v>688.70556999999997</v>
      </c>
      <c r="H60" s="241">
        <v>0</v>
      </c>
      <c r="I60" s="240">
        <v>0</v>
      </c>
      <c r="J60" s="241">
        <v>0</v>
      </c>
      <c r="K60" s="240">
        <v>0</v>
      </c>
      <c r="L60" s="46">
        <v>0</v>
      </c>
      <c r="M60" s="46">
        <v>0</v>
      </c>
      <c r="N60" s="46">
        <f t="shared" si="4"/>
        <v>688.70556999999997</v>
      </c>
      <c r="O60" s="46"/>
      <c r="P60" s="46"/>
      <c r="Q60" s="46"/>
      <c r="T60" s="18"/>
    </row>
    <row r="61" spans="2:21">
      <c r="B61" s="12" t="s">
        <v>78</v>
      </c>
      <c r="C61" s="241">
        <v>0</v>
      </c>
      <c r="D61" s="241">
        <v>0</v>
      </c>
      <c r="E61" s="241">
        <v>0</v>
      </c>
      <c r="F61" s="241">
        <v>0</v>
      </c>
      <c r="G61" s="240">
        <v>1173.0987700000001</v>
      </c>
      <c r="H61" s="241">
        <v>0</v>
      </c>
      <c r="I61" s="240">
        <v>0</v>
      </c>
      <c r="J61" s="241">
        <v>0</v>
      </c>
      <c r="K61" s="240">
        <v>0</v>
      </c>
      <c r="L61" s="46">
        <v>0</v>
      </c>
      <c r="M61" s="46">
        <v>0</v>
      </c>
      <c r="N61" s="46">
        <f t="shared" si="4"/>
        <v>1173.0987700000001</v>
      </c>
      <c r="O61" s="46"/>
      <c r="P61" s="46"/>
      <c r="Q61" s="46"/>
      <c r="T61" s="18"/>
    </row>
    <row r="62" spans="2:21">
      <c r="B62" s="12" t="s">
        <v>79</v>
      </c>
      <c r="C62" s="251">
        <v>0</v>
      </c>
      <c r="D62" s="251">
        <v>0</v>
      </c>
      <c r="E62" s="241">
        <v>0</v>
      </c>
      <c r="F62" s="241">
        <v>0</v>
      </c>
      <c r="G62" s="240">
        <v>1821.68894</v>
      </c>
      <c r="H62" s="251">
        <v>0</v>
      </c>
      <c r="I62" s="251">
        <v>0</v>
      </c>
      <c r="J62" s="241">
        <v>0</v>
      </c>
      <c r="K62" s="251">
        <v>0</v>
      </c>
      <c r="L62" s="49">
        <v>0</v>
      </c>
      <c r="M62" s="46">
        <v>0</v>
      </c>
      <c r="N62" s="46">
        <f t="shared" si="4"/>
        <v>1821.68894</v>
      </c>
      <c r="O62" s="46"/>
      <c r="P62" s="46"/>
      <c r="Q62" s="46"/>
      <c r="T62" s="18"/>
    </row>
    <row r="63" spans="2:21">
      <c r="B63" s="12" t="s">
        <v>80</v>
      </c>
      <c r="C63" s="241">
        <v>0</v>
      </c>
      <c r="D63" s="241">
        <v>0</v>
      </c>
      <c r="E63" s="241">
        <v>0</v>
      </c>
      <c r="F63" s="241">
        <v>0</v>
      </c>
      <c r="G63" s="240">
        <v>558.38351</v>
      </c>
      <c r="H63" s="241">
        <v>0</v>
      </c>
      <c r="I63" s="240">
        <v>0</v>
      </c>
      <c r="J63" s="241">
        <v>0</v>
      </c>
      <c r="K63" s="240">
        <v>0</v>
      </c>
      <c r="L63" s="46">
        <v>0</v>
      </c>
      <c r="M63" s="46">
        <v>0</v>
      </c>
      <c r="N63" s="46">
        <f t="shared" si="4"/>
        <v>558.38351</v>
      </c>
      <c r="O63" s="46"/>
      <c r="P63" s="46"/>
      <c r="Q63" s="46"/>
      <c r="T63" s="18"/>
    </row>
    <row r="64" spans="2:21">
      <c r="B64" s="12" t="s">
        <v>81</v>
      </c>
      <c r="C64" s="241">
        <v>0</v>
      </c>
      <c r="D64" s="241">
        <v>0</v>
      </c>
      <c r="E64" s="241">
        <v>0</v>
      </c>
      <c r="F64" s="241">
        <v>0</v>
      </c>
      <c r="G64" s="240">
        <v>291.87640000000005</v>
      </c>
      <c r="H64" s="241">
        <v>0</v>
      </c>
      <c r="I64" s="240">
        <v>0</v>
      </c>
      <c r="J64" s="241">
        <v>0</v>
      </c>
      <c r="K64" s="240">
        <v>0</v>
      </c>
      <c r="L64" s="46">
        <v>0</v>
      </c>
      <c r="M64" s="46">
        <v>0</v>
      </c>
      <c r="N64" s="46">
        <f t="shared" si="4"/>
        <v>291.87640000000005</v>
      </c>
      <c r="O64" s="46"/>
      <c r="P64" s="46"/>
      <c r="Q64" s="46"/>
      <c r="T64" s="18"/>
      <c r="U64" s="9"/>
    </row>
    <row r="65" spans="1:24">
      <c r="B65" s="12" t="s">
        <v>82</v>
      </c>
      <c r="C65" s="241">
        <v>0</v>
      </c>
      <c r="D65" s="241">
        <v>0</v>
      </c>
      <c r="E65" s="241">
        <v>0</v>
      </c>
      <c r="F65" s="241">
        <v>0</v>
      </c>
      <c r="G65" s="240">
        <v>836.15309000000002</v>
      </c>
      <c r="H65" s="241">
        <v>0</v>
      </c>
      <c r="I65" s="240">
        <v>0</v>
      </c>
      <c r="J65" s="241">
        <v>0</v>
      </c>
      <c r="K65" s="240">
        <v>0</v>
      </c>
      <c r="L65" s="46">
        <v>0</v>
      </c>
      <c r="M65" s="46">
        <v>0</v>
      </c>
      <c r="N65" s="46">
        <f t="shared" si="4"/>
        <v>836.15309000000002</v>
      </c>
      <c r="O65" s="46"/>
      <c r="P65" s="46"/>
      <c r="Q65" s="46"/>
      <c r="T65" s="18"/>
    </row>
    <row r="66" spans="1:24">
      <c r="B66" s="12" t="s">
        <v>84</v>
      </c>
      <c r="C66" s="241">
        <v>0</v>
      </c>
      <c r="D66" s="241">
        <v>0</v>
      </c>
      <c r="E66" s="241">
        <v>0</v>
      </c>
      <c r="F66" s="241">
        <v>0</v>
      </c>
      <c r="G66" s="240">
        <v>184.0804</v>
      </c>
      <c r="H66" s="241">
        <v>0</v>
      </c>
      <c r="I66" s="240">
        <v>0</v>
      </c>
      <c r="J66" s="241">
        <v>0</v>
      </c>
      <c r="K66" s="240">
        <v>0</v>
      </c>
      <c r="L66" s="46">
        <v>0</v>
      </c>
      <c r="M66" s="46">
        <v>0</v>
      </c>
      <c r="N66" s="46">
        <f t="shared" si="4"/>
        <v>184.0804</v>
      </c>
      <c r="O66" s="46"/>
      <c r="P66" s="46"/>
      <c r="Q66" s="46"/>
      <c r="T66" s="18"/>
    </row>
    <row r="67" spans="1:24" ht="13.5">
      <c r="A67" s="22"/>
      <c r="B67" s="12" t="s">
        <v>85</v>
      </c>
      <c r="C67" s="257">
        <v>0</v>
      </c>
      <c r="D67" s="257">
        <v>0</v>
      </c>
      <c r="E67" s="241">
        <v>0</v>
      </c>
      <c r="F67" s="257">
        <v>0</v>
      </c>
      <c r="G67" s="240">
        <v>0</v>
      </c>
      <c r="H67" s="257">
        <v>0</v>
      </c>
      <c r="I67" s="240">
        <v>0</v>
      </c>
      <c r="J67" s="257">
        <v>0</v>
      </c>
      <c r="K67" s="240">
        <v>0</v>
      </c>
      <c r="L67" s="46">
        <v>0</v>
      </c>
      <c r="M67" s="46">
        <v>0</v>
      </c>
      <c r="N67" s="46">
        <f t="shared" si="4"/>
        <v>0</v>
      </c>
      <c r="O67" s="46"/>
      <c r="P67" s="46"/>
      <c r="Q67" s="46"/>
      <c r="T67" s="18"/>
    </row>
    <row r="68" spans="1:24" s="22" customFormat="1" ht="13.5">
      <c r="A68" s="89"/>
      <c r="B68" s="22" t="s">
        <v>133</v>
      </c>
      <c r="C68" s="242">
        <f>SUM(C50:C67)</f>
        <v>0</v>
      </c>
      <c r="D68" s="242">
        <f t="shared" ref="D68:N68" si="5">SUM(D50:D67)</f>
        <v>0</v>
      </c>
      <c r="E68" s="242">
        <f t="shared" si="5"/>
        <v>0</v>
      </c>
      <c r="F68" s="242">
        <f t="shared" si="5"/>
        <v>0</v>
      </c>
      <c r="G68" s="243">
        <f t="shared" si="5"/>
        <v>20310.279989999999</v>
      </c>
      <c r="H68" s="242">
        <f t="shared" si="5"/>
        <v>0</v>
      </c>
      <c r="I68" s="243">
        <f t="shared" si="5"/>
        <v>0</v>
      </c>
      <c r="J68" s="242">
        <f t="shared" si="5"/>
        <v>0</v>
      </c>
      <c r="K68" s="243">
        <f t="shared" si="5"/>
        <v>0</v>
      </c>
      <c r="L68" s="91">
        <f t="shared" si="5"/>
        <v>0</v>
      </c>
      <c r="M68" s="91">
        <f t="shared" si="5"/>
        <v>0</v>
      </c>
      <c r="N68" s="91">
        <f t="shared" si="5"/>
        <v>20310.279989999999</v>
      </c>
      <c r="O68" s="91"/>
      <c r="P68" s="267"/>
      <c r="Q68" s="91"/>
    </row>
    <row r="69" spans="1:24">
      <c r="B69" s="12" t="s">
        <v>29</v>
      </c>
      <c r="C69" s="241">
        <v>1141.125</v>
      </c>
      <c r="D69" s="241">
        <v>0</v>
      </c>
      <c r="E69" s="241">
        <v>0</v>
      </c>
      <c r="F69" s="241">
        <v>0</v>
      </c>
      <c r="G69" s="240">
        <v>0</v>
      </c>
      <c r="H69" s="241">
        <v>0</v>
      </c>
      <c r="I69" s="240">
        <v>0</v>
      </c>
      <c r="J69" s="241">
        <v>0</v>
      </c>
      <c r="K69" s="240">
        <v>0</v>
      </c>
      <c r="L69" s="46">
        <v>0</v>
      </c>
      <c r="M69" s="46">
        <v>0</v>
      </c>
      <c r="N69" s="18">
        <f t="shared" si="4"/>
        <v>1141.125</v>
      </c>
      <c r="O69" s="18"/>
      <c r="P69" s="18"/>
      <c r="R69" s="12"/>
      <c r="S69" s="12"/>
      <c r="U69" s="8"/>
    </row>
    <row r="70" spans="1:24">
      <c r="B70" s="12" t="s">
        <v>30</v>
      </c>
      <c r="C70" s="251">
        <v>3357.1279500000001</v>
      </c>
      <c r="D70" s="251">
        <v>3926.9335500000002</v>
      </c>
      <c r="E70" s="241">
        <v>0</v>
      </c>
      <c r="F70" s="241">
        <v>0</v>
      </c>
      <c r="G70" s="240">
        <v>0</v>
      </c>
      <c r="H70" s="251">
        <v>241.67381</v>
      </c>
      <c r="I70" s="251">
        <v>149.73704000000001</v>
      </c>
      <c r="J70" s="241">
        <v>0</v>
      </c>
      <c r="K70" s="251">
        <v>118.4</v>
      </c>
      <c r="L70" s="49">
        <v>238.3158</v>
      </c>
      <c r="M70" s="46">
        <v>0</v>
      </c>
      <c r="N70" s="102">
        <f t="shared" si="4"/>
        <v>8032.18815</v>
      </c>
      <c r="O70" s="102"/>
      <c r="P70" s="102"/>
      <c r="Q70" s="102"/>
      <c r="R70" s="12"/>
      <c r="S70" s="12"/>
      <c r="U70" s="16"/>
      <c r="V70" s="8"/>
    </row>
    <row r="71" spans="1:24">
      <c r="A71" s="14"/>
      <c r="B71" s="12" t="s">
        <v>31</v>
      </c>
      <c r="C71" s="241">
        <v>5.6911000000000005</v>
      </c>
      <c r="D71" s="241">
        <v>21.456</v>
      </c>
      <c r="E71" s="241">
        <v>0</v>
      </c>
      <c r="F71" s="241">
        <v>0</v>
      </c>
      <c r="G71" s="240">
        <v>0</v>
      </c>
      <c r="H71" s="241">
        <v>0</v>
      </c>
      <c r="I71" s="240">
        <v>0</v>
      </c>
      <c r="J71" s="241">
        <v>0</v>
      </c>
      <c r="K71" s="240">
        <v>0</v>
      </c>
      <c r="L71" s="46">
        <v>0</v>
      </c>
      <c r="M71" s="46">
        <v>0</v>
      </c>
      <c r="N71" s="102">
        <f t="shared" si="4"/>
        <v>27.147100000000002</v>
      </c>
      <c r="O71" s="102"/>
      <c r="P71" s="102"/>
      <c r="Q71" s="102"/>
      <c r="R71" s="12"/>
      <c r="S71" s="12"/>
      <c r="U71" s="24"/>
    </row>
    <row r="72" spans="1:24" ht="13.5">
      <c r="A72" s="22"/>
      <c r="B72" s="12" t="s">
        <v>32</v>
      </c>
      <c r="C72" s="241">
        <v>5885.8830400000006</v>
      </c>
      <c r="D72" s="241">
        <v>0</v>
      </c>
      <c r="E72" s="241">
        <v>0</v>
      </c>
      <c r="F72" s="241">
        <v>0</v>
      </c>
      <c r="G72" s="240">
        <v>0</v>
      </c>
      <c r="H72" s="241">
        <v>0</v>
      </c>
      <c r="I72" s="240">
        <v>0</v>
      </c>
      <c r="J72" s="241">
        <v>0</v>
      </c>
      <c r="K72" s="240">
        <v>0</v>
      </c>
      <c r="L72" s="46">
        <v>0</v>
      </c>
      <c r="M72" s="46">
        <v>0</v>
      </c>
      <c r="N72" s="102">
        <f t="shared" si="4"/>
        <v>5885.8830400000006</v>
      </c>
      <c r="O72" s="102"/>
      <c r="P72" s="102"/>
      <c r="Q72" s="102"/>
      <c r="R72" s="12"/>
      <c r="S72" s="12"/>
    </row>
    <row r="73" spans="1:24" s="22" customFormat="1" ht="13.5">
      <c r="B73" s="22" t="s">
        <v>134</v>
      </c>
      <c r="C73" s="242">
        <f>SUM(C69:C72)</f>
        <v>10389.827090000001</v>
      </c>
      <c r="D73" s="242">
        <f t="shared" ref="D73:N73" si="6">SUM(D69:D72)</f>
        <v>3948.3895500000003</v>
      </c>
      <c r="E73" s="242">
        <f t="shared" si="6"/>
        <v>0</v>
      </c>
      <c r="F73" s="242">
        <f t="shared" si="6"/>
        <v>0</v>
      </c>
      <c r="G73" s="243">
        <f t="shared" si="6"/>
        <v>0</v>
      </c>
      <c r="H73" s="242">
        <f t="shared" si="6"/>
        <v>241.67381</v>
      </c>
      <c r="I73" s="243">
        <f t="shared" si="6"/>
        <v>149.73704000000001</v>
      </c>
      <c r="J73" s="242">
        <f t="shared" si="6"/>
        <v>0</v>
      </c>
      <c r="K73" s="243">
        <f t="shared" si="6"/>
        <v>118.4</v>
      </c>
      <c r="L73" s="110">
        <f t="shared" si="6"/>
        <v>238.3158</v>
      </c>
      <c r="M73" s="110">
        <f t="shared" si="6"/>
        <v>0</v>
      </c>
      <c r="N73" s="91">
        <f t="shared" si="6"/>
        <v>15086.343290000001</v>
      </c>
      <c r="O73" s="187"/>
      <c r="P73" s="187"/>
      <c r="Q73" s="187"/>
    </row>
    <row r="74" spans="1:24" ht="14.25" thickBot="1">
      <c r="A74" s="22"/>
      <c r="B74" s="246" t="s">
        <v>24</v>
      </c>
      <c r="C74" s="250">
        <f>C68+C73</f>
        <v>10389.827090000001</v>
      </c>
      <c r="D74" s="250">
        <f t="shared" ref="D74:N74" si="7">D68+D73</f>
        <v>3948.3895500000003</v>
      </c>
      <c r="E74" s="250">
        <f t="shared" si="7"/>
        <v>0</v>
      </c>
      <c r="F74" s="250">
        <f t="shared" si="7"/>
        <v>0</v>
      </c>
      <c r="G74" s="250">
        <f t="shared" si="7"/>
        <v>20310.279989999999</v>
      </c>
      <c r="H74" s="250">
        <f t="shared" si="7"/>
        <v>241.67381</v>
      </c>
      <c r="I74" s="250">
        <f t="shared" si="7"/>
        <v>149.73704000000001</v>
      </c>
      <c r="J74" s="250">
        <f t="shared" si="7"/>
        <v>0</v>
      </c>
      <c r="K74" s="250">
        <f t="shared" si="7"/>
        <v>118.4</v>
      </c>
      <c r="L74" s="260">
        <f t="shared" si="7"/>
        <v>238.3158</v>
      </c>
      <c r="M74" s="260">
        <f t="shared" si="7"/>
        <v>0</v>
      </c>
      <c r="N74" s="260">
        <f t="shared" si="7"/>
        <v>35396.62328</v>
      </c>
      <c r="O74" s="93"/>
      <c r="P74" s="93"/>
      <c r="Q74" s="93"/>
      <c r="R74" s="12"/>
      <c r="S74" s="12"/>
    </row>
    <row r="75" spans="1:24">
      <c r="C75" s="240"/>
      <c r="D75" s="240"/>
      <c r="E75" s="240"/>
      <c r="F75" s="240"/>
      <c r="G75" s="240"/>
      <c r="H75" s="240"/>
      <c r="I75" s="240"/>
      <c r="J75" s="240"/>
      <c r="K75" s="240"/>
      <c r="O75" s="18"/>
      <c r="P75" s="18"/>
      <c r="R75" s="8"/>
      <c r="S75" s="12"/>
    </row>
    <row r="76" spans="1:24">
      <c r="B76" s="14" t="s">
        <v>20</v>
      </c>
      <c r="C76" s="257">
        <v>54926.079320000004</v>
      </c>
      <c r="D76" s="257">
        <v>4573.7069499999998</v>
      </c>
      <c r="E76" s="257"/>
      <c r="F76" s="257">
        <v>353.73</v>
      </c>
      <c r="G76" s="240"/>
      <c r="H76" s="257">
        <v>5795.0424299999995</v>
      </c>
      <c r="I76" s="240"/>
      <c r="J76" s="257">
        <v>1304</v>
      </c>
      <c r="K76" s="240"/>
      <c r="L76" s="240"/>
      <c r="M76" s="8">
        <v>0</v>
      </c>
      <c r="N76" s="20">
        <f>SUM(C76:M76)</f>
        <v>66952.558700000009</v>
      </c>
      <c r="O76" s="46"/>
      <c r="P76" s="46"/>
      <c r="Q76" s="269"/>
      <c r="R76" s="12"/>
      <c r="S76" s="12"/>
    </row>
    <row r="77" spans="1:24">
      <c r="E77" s="240"/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40"/>
      <c r="S77" s="240"/>
      <c r="T77" s="240"/>
      <c r="U77" s="240"/>
      <c r="V77" s="240"/>
      <c r="W77" s="240"/>
      <c r="X77" s="240"/>
    </row>
    <row r="78" spans="1:24">
      <c r="P78" s="18"/>
      <c r="S78" s="8"/>
    </row>
    <row r="79" spans="1:24">
      <c r="N79" s="8"/>
      <c r="P79" s="18"/>
      <c r="S79" s="8"/>
    </row>
    <row r="80" spans="1:24">
      <c r="B80" s="25" t="s">
        <v>19</v>
      </c>
      <c r="C80" s="16"/>
      <c r="D80" s="16"/>
      <c r="E80" s="16"/>
      <c r="F80" s="16"/>
      <c r="G80" s="16"/>
      <c r="H80" s="16"/>
      <c r="I80" s="16"/>
      <c r="J80" s="16"/>
      <c r="P80" s="18"/>
      <c r="S80" s="12"/>
    </row>
    <row r="81" spans="2:10">
      <c r="B81" s="26" t="s">
        <v>21</v>
      </c>
      <c r="C81" s="16"/>
      <c r="D81" s="16"/>
      <c r="E81" s="16"/>
      <c r="F81" s="16"/>
      <c r="G81" s="16"/>
      <c r="H81" s="16"/>
      <c r="I81" s="16"/>
      <c r="J81" s="16"/>
    </row>
    <row r="82" spans="2:10">
      <c r="B82" s="16"/>
      <c r="C82" s="16"/>
      <c r="D82" s="16"/>
      <c r="E82" s="16"/>
      <c r="F82" s="16"/>
      <c r="G82" s="16"/>
      <c r="H82" s="16"/>
      <c r="I82" s="16"/>
      <c r="J82" s="16"/>
    </row>
    <row r="83" spans="2:10">
      <c r="B83" s="16"/>
      <c r="C83" s="16"/>
      <c r="D83" s="16"/>
      <c r="E83" s="16"/>
      <c r="F83" s="16"/>
      <c r="G83" s="16"/>
      <c r="H83" s="16"/>
      <c r="I83" s="16"/>
      <c r="J83" s="16"/>
    </row>
    <row r="84" spans="2:10">
      <c r="B84" s="16" t="s">
        <v>142</v>
      </c>
      <c r="D84" s="18"/>
      <c r="E84" s="18"/>
      <c r="F84" s="16"/>
      <c r="G84" s="16"/>
      <c r="H84" s="16"/>
      <c r="I84" s="16"/>
      <c r="J84" s="16"/>
    </row>
    <row r="85" spans="2:10" ht="26.25" thickBot="1">
      <c r="B85" s="183"/>
      <c r="C85" s="270" t="s">
        <v>328</v>
      </c>
      <c r="D85" s="270" t="s">
        <v>329</v>
      </c>
      <c r="E85" s="271" t="s">
        <v>330</v>
      </c>
      <c r="F85" s="16"/>
      <c r="G85" s="16"/>
      <c r="H85" s="16"/>
      <c r="I85" s="16"/>
      <c r="J85" s="16"/>
    </row>
    <row r="86" spans="2:10">
      <c r="B86" s="12" t="s">
        <v>56</v>
      </c>
      <c r="C86" s="47">
        <f t="shared" ref="C86:C104" si="8">+N50/C23*1000</f>
        <v>0.47930246657212466</v>
      </c>
      <c r="D86" s="8"/>
      <c r="E86" s="8"/>
      <c r="F86" s="16"/>
      <c r="G86" s="16"/>
      <c r="H86" s="16"/>
      <c r="I86" s="16"/>
      <c r="J86" s="16"/>
    </row>
    <row r="87" spans="2:10">
      <c r="B87" s="12" t="s">
        <v>57</v>
      </c>
      <c r="C87" s="47">
        <f t="shared" si="8"/>
        <v>0.54742715062665215</v>
      </c>
      <c r="D87" s="8"/>
      <c r="E87" s="8"/>
      <c r="F87" s="16"/>
      <c r="G87" s="16"/>
      <c r="H87" s="16"/>
      <c r="I87" s="16"/>
      <c r="J87" s="16"/>
    </row>
    <row r="88" spans="2:10">
      <c r="B88" s="12" t="s">
        <v>58</v>
      </c>
      <c r="C88" s="47">
        <f t="shared" si="8"/>
        <v>0.38274010162818245</v>
      </c>
      <c r="D88" s="8"/>
      <c r="E88" s="8"/>
      <c r="F88" s="16"/>
      <c r="G88" s="16"/>
      <c r="H88" s="16"/>
      <c r="I88" s="16"/>
      <c r="J88" s="16"/>
    </row>
    <row r="89" spans="2:10">
      <c r="B89" s="12" t="s">
        <v>59</v>
      </c>
      <c r="C89" s="47">
        <f t="shared" si="8"/>
        <v>0.29917092378006394</v>
      </c>
      <c r="D89" s="8"/>
      <c r="E89" s="8"/>
      <c r="F89" s="16"/>
      <c r="G89" s="16"/>
      <c r="H89" s="16"/>
      <c r="I89" s="16"/>
      <c r="J89" s="16"/>
    </row>
    <row r="90" spans="2:10">
      <c r="B90" s="12" t="s">
        <v>60</v>
      </c>
      <c r="C90" s="47">
        <f t="shared" si="8"/>
        <v>0.4418841651012172</v>
      </c>
      <c r="D90" s="8"/>
      <c r="E90" s="8"/>
      <c r="F90" s="16"/>
      <c r="G90" s="16"/>
      <c r="H90" s="16"/>
      <c r="I90" s="16"/>
      <c r="J90" s="16"/>
    </row>
    <row r="91" spans="2:10">
      <c r="B91" s="12" t="s">
        <v>39</v>
      </c>
      <c r="C91" s="47">
        <f t="shared" si="8"/>
        <v>0.4568735261032203</v>
      </c>
      <c r="D91" s="8"/>
      <c r="E91" s="8"/>
      <c r="F91" s="16"/>
      <c r="G91" s="16"/>
      <c r="H91" s="16"/>
      <c r="I91" s="16"/>
      <c r="J91" s="16"/>
    </row>
    <row r="92" spans="2:10">
      <c r="B92" s="12" t="s">
        <v>40</v>
      </c>
      <c r="C92" s="47">
        <f t="shared" si="8"/>
        <v>0.7065847429489307</v>
      </c>
      <c r="D92" s="8"/>
      <c r="E92" s="8"/>
      <c r="F92" s="16"/>
      <c r="G92" s="16"/>
      <c r="H92" s="16"/>
      <c r="I92" s="16"/>
      <c r="J92" s="16"/>
    </row>
    <row r="93" spans="2:10">
      <c r="B93" s="12" t="s">
        <v>41</v>
      </c>
      <c r="C93" s="47">
        <f t="shared" si="8"/>
        <v>0.60332234905226778</v>
      </c>
      <c r="D93" s="8"/>
      <c r="E93" s="8"/>
      <c r="F93" s="16"/>
      <c r="G93" s="16"/>
      <c r="H93" s="16"/>
      <c r="I93" s="16"/>
      <c r="J93" s="16"/>
    </row>
    <row r="94" spans="2:10">
      <c r="B94" s="12" t="s">
        <v>42</v>
      </c>
      <c r="C94" s="47">
        <f t="shared" si="8"/>
        <v>0.36648903341059735</v>
      </c>
      <c r="D94" s="8"/>
      <c r="E94" s="8"/>
      <c r="F94" s="16"/>
      <c r="G94" s="16"/>
      <c r="H94" s="16"/>
      <c r="I94" s="16"/>
      <c r="J94" s="16"/>
    </row>
    <row r="95" spans="2:10">
      <c r="B95" s="12" t="s">
        <v>76</v>
      </c>
      <c r="C95" s="47">
        <f t="shared" si="8"/>
        <v>0.44516221961823199</v>
      </c>
      <c r="D95" s="8"/>
      <c r="E95" s="8"/>
      <c r="F95" s="16"/>
      <c r="G95" s="16"/>
      <c r="H95" s="16"/>
      <c r="I95" s="16"/>
      <c r="J95" s="16"/>
    </row>
    <row r="96" spans="2:10">
      <c r="B96" s="12" t="s">
        <v>77</v>
      </c>
      <c r="C96" s="47">
        <f t="shared" si="8"/>
        <v>0.62506291420180093</v>
      </c>
      <c r="D96" s="8"/>
      <c r="E96" s="8"/>
      <c r="F96" s="16"/>
      <c r="G96" s="16"/>
      <c r="H96" s="16"/>
      <c r="I96" s="16"/>
      <c r="J96" s="16"/>
    </row>
    <row r="97" spans="2:10">
      <c r="B97" s="12" t="s">
        <v>78</v>
      </c>
      <c r="C97" s="47">
        <f t="shared" si="8"/>
        <v>0.42544928902819501</v>
      </c>
      <c r="D97" s="8"/>
      <c r="E97" s="8"/>
      <c r="F97" s="16"/>
      <c r="G97" s="16"/>
      <c r="H97" s="16"/>
      <c r="I97" s="16"/>
      <c r="J97" s="16"/>
    </row>
    <row r="98" spans="2:10">
      <c r="B98" s="12" t="s">
        <v>79</v>
      </c>
      <c r="C98" s="47">
        <f t="shared" si="8"/>
        <v>0.28134211676286108</v>
      </c>
      <c r="D98" s="8"/>
      <c r="E98" s="8"/>
      <c r="F98" s="16"/>
      <c r="G98" s="16"/>
      <c r="H98" s="16"/>
      <c r="I98" s="16"/>
      <c r="J98" s="16"/>
    </row>
    <row r="99" spans="2:10">
      <c r="B99" s="12" t="s">
        <v>80</v>
      </c>
      <c r="C99" s="47">
        <f t="shared" si="8"/>
        <v>0.37999916974806958</v>
      </c>
      <c r="D99" s="8"/>
      <c r="E99" s="8"/>
      <c r="F99" s="16"/>
      <c r="G99" s="16"/>
      <c r="H99" s="16"/>
      <c r="I99" s="16"/>
      <c r="J99" s="16"/>
    </row>
    <row r="100" spans="2:10">
      <c r="B100" s="12" t="s">
        <v>81</v>
      </c>
      <c r="C100" s="47">
        <f t="shared" si="8"/>
        <v>0.45418796250117682</v>
      </c>
      <c r="D100" s="9">
        <f>$C$106-C100</f>
        <v>-1.9389771439311421E-2</v>
      </c>
      <c r="E100" s="8">
        <v>0</v>
      </c>
      <c r="F100" s="16"/>
      <c r="G100" s="16"/>
      <c r="H100" s="16"/>
      <c r="I100" s="16"/>
      <c r="J100" s="16"/>
    </row>
    <row r="101" spans="2:10">
      <c r="B101" s="12" t="s">
        <v>82</v>
      </c>
      <c r="C101" s="47">
        <f t="shared" si="8"/>
        <v>0.38174693031905876</v>
      </c>
      <c r="D101" s="9">
        <f>$C$106-C101</f>
        <v>5.3051260742806639E-2</v>
      </c>
      <c r="E101" s="8">
        <v>0</v>
      </c>
      <c r="F101" s="16"/>
      <c r="G101" s="16"/>
      <c r="H101" s="16"/>
      <c r="I101" s="16"/>
      <c r="J101" s="16"/>
    </row>
    <row r="102" spans="2:10">
      <c r="B102" s="12" t="s">
        <v>84</v>
      </c>
      <c r="C102" s="47">
        <f t="shared" si="8"/>
        <v>0.5743278385221261</v>
      </c>
      <c r="D102" s="8"/>
      <c r="E102" s="8"/>
      <c r="F102" s="16"/>
      <c r="G102" s="16"/>
      <c r="H102" s="16"/>
      <c r="I102" s="16"/>
      <c r="J102" s="16"/>
    </row>
    <row r="103" spans="2:10">
      <c r="B103" s="12" t="s">
        <v>85</v>
      </c>
      <c r="C103" s="47">
        <f t="shared" si="8"/>
        <v>0</v>
      </c>
      <c r="D103" s="8"/>
      <c r="E103" s="8"/>
      <c r="F103" s="16"/>
      <c r="G103" s="16"/>
      <c r="H103" s="16"/>
      <c r="I103" s="16"/>
      <c r="J103" s="16"/>
    </row>
    <row r="104" spans="2:10" ht="14.25" thickBot="1">
      <c r="B104" s="246" t="s">
        <v>133</v>
      </c>
      <c r="C104" s="320">
        <f t="shared" si="8"/>
        <v>0.43258864483879872</v>
      </c>
      <c r="D104" s="260"/>
      <c r="E104" s="260">
        <f>SUM(E86:E103)</f>
        <v>0</v>
      </c>
      <c r="F104" s="16"/>
      <c r="G104" s="16"/>
      <c r="H104" s="16"/>
      <c r="I104" s="16"/>
      <c r="J104" s="16"/>
    </row>
    <row r="105" spans="2:10">
      <c r="B105" s="16"/>
      <c r="C105" s="216"/>
      <c r="F105" s="16"/>
      <c r="G105" s="16"/>
      <c r="H105" s="16"/>
      <c r="I105" s="16"/>
      <c r="J105" s="16"/>
    </row>
    <row r="106" spans="2:10">
      <c r="B106" s="16" t="s">
        <v>48</v>
      </c>
      <c r="C106" s="216">
        <f>+(N68-N64-N65)/C42*1000</f>
        <v>0.4347981910618654</v>
      </c>
      <c r="F106" s="16"/>
      <c r="G106" s="16"/>
      <c r="H106" s="16"/>
      <c r="I106" s="16"/>
      <c r="J106" s="16"/>
    </row>
    <row r="107" spans="2:10">
      <c r="B107" s="16"/>
      <c r="C107" s="268"/>
      <c r="F107" s="16"/>
      <c r="G107" s="16"/>
      <c r="H107" s="16"/>
      <c r="I107" s="16"/>
      <c r="J107" s="16"/>
    </row>
    <row r="108" spans="2:10">
      <c r="B108" s="16"/>
      <c r="C108" s="268"/>
      <c r="F108" s="16"/>
      <c r="G108" s="16"/>
      <c r="H108" s="16"/>
      <c r="I108" s="16"/>
      <c r="J108" s="16"/>
    </row>
    <row r="109" spans="2:10">
      <c r="B109" s="16"/>
      <c r="C109" s="268"/>
      <c r="F109" s="16"/>
      <c r="G109" s="16"/>
      <c r="H109" s="16"/>
      <c r="I109" s="16"/>
      <c r="J109" s="16"/>
    </row>
    <row r="110" spans="2:10">
      <c r="B110" s="16"/>
      <c r="C110" s="16"/>
      <c r="F110" s="16"/>
      <c r="G110" s="16"/>
      <c r="H110" s="16"/>
      <c r="I110" s="16"/>
      <c r="J110" s="16"/>
    </row>
    <row r="111" spans="2:10">
      <c r="B111" s="132" t="s">
        <v>315</v>
      </c>
      <c r="C111" s="16"/>
      <c r="F111" s="16"/>
      <c r="G111" s="16"/>
      <c r="H111" s="16"/>
      <c r="I111" s="16"/>
      <c r="J111" s="16"/>
    </row>
    <row r="112" spans="2:10">
      <c r="B112" s="132"/>
      <c r="C112" s="16"/>
      <c r="F112" s="16"/>
      <c r="G112" s="16"/>
      <c r="H112" s="16"/>
      <c r="I112" s="16"/>
      <c r="J112" s="16"/>
    </row>
    <row r="113" spans="1:19">
      <c r="B113" s="132"/>
      <c r="C113" s="16"/>
      <c r="F113" s="16"/>
      <c r="G113" s="16"/>
      <c r="H113" s="16"/>
      <c r="I113" s="16"/>
      <c r="J113" s="16"/>
    </row>
    <row r="114" spans="1:19" ht="35.25" customHeight="1" thickBot="1">
      <c r="A114" s="23"/>
      <c r="B114" s="162" t="s">
        <v>287</v>
      </c>
      <c r="C114" s="258" t="s">
        <v>135</v>
      </c>
      <c r="D114" s="258" t="s">
        <v>136</v>
      </c>
      <c r="E114" s="258" t="s">
        <v>137</v>
      </c>
      <c r="F114" s="258" t="s">
        <v>138</v>
      </c>
      <c r="G114" s="258" t="s">
        <v>139</v>
      </c>
      <c r="H114" s="258" t="s">
        <v>140</v>
      </c>
      <c r="I114" s="258" t="s">
        <v>24</v>
      </c>
      <c r="J114" s="162" t="s">
        <v>309</v>
      </c>
      <c r="Q114" s="12"/>
      <c r="R114" s="12"/>
      <c r="S114" s="12"/>
    </row>
    <row r="115" spans="1:19">
      <c r="B115" s="12" t="s">
        <v>56</v>
      </c>
      <c r="C115" s="241">
        <v>0</v>
      </c>
      <c r="D115" s="241">
        <v>0</v>
      </c>
      <c r="E115" s="46">
        <v>0</v>
      </c>
      <c r="F115" s="46">
        <v>0</v>
      </c>
      <c r="G115" s="241">
        <v>0</v>
      </c>
      <c r="H115" s="46">
        <v>0</v>
      </c>
      <c r="I115" s="46">
        <f>SUM(C115:H115)</f>
        <v>0</v>
      </c>
      <c r="J115" s="46"/>
      <c r="Q115" s="12"/>
      <c r="R115" s="12"/>
      <c r="S115" s="12"/>
    </row>
    <row r="116" spans="1:19">
      <c r="B116" s="12" t="s">
        <v>57</v>
      </c>
      <c r="C116" s="241">
        <v>0</v>
      </c>
      <c r="D116" s="241">
        <v>0</v>
      </c>
      <c r="E116" s="46">
        <v>0</v>
      </c>
      <c r="F116" s="46">
        <v>0</v>
      </c>
      <c r="G116" s="241">
        <v>0</v>
      </c>
      <c r="H116" s="46">
        <v>0</v>
      </c>
      <c r="I116" s="46">
        <f t="shared" ref="I116:I137" si="9">SUM(C116:H116)</f>
        <v>0</v>
      </c>
      <c r="J116" s="46"/>
      <c r="Q116" s="12"/>
      <c r="R116" s="12"/>
      <c r="S116" s="12"/>
    </row>
    <row r="117" spans="1:19">
      <c r="B117" s="12" t="s">
        <v>58</v>
      </c>
      <c r="C117" s="241">
        <v>0</v>
      </c>
      <c r="D117" s="241">
        <v>0</v>
      </c>
      <c r="E117" s="46">
        <v>0</v>
      </c>
      <c r="F117" s="46">
        <v>0</v>
      </c>
      <c r="G117" s="241">
        <v>0</v>
      </c>
      <c r="H117" s="46">
        <v>0</v>
      </c>
      <c r="I117" s="46">
        <f t="shared" si="9"/>
        <v>0</v>
      </c>
      <c r="J117" s="46"/>
      <c r="Q117" s="12"/>
      <c r="R117" s="12"/>
      <c r="S117" s="12"/>
    </row>
    <row r="118" spans="1:19">
      <c r="B118" s="12" t="s">
        <v>59</v>
      </c>
      <c r="C118" s="241">
        <v>0</v>
      </c>
      <c r="D118" s="241">
        <v>0</v>
      </c>
      <c r="E118" s="46">
        <v>0</v>
      </c>
      <c r="F118" s="46">
        <v>0</v>
      </c>
      <c r="G118" s="241">
        <v>0</v>
      </c>
      <c r="H118" s="46">
        <v>0</v>
      </c>
      <c r="I118" s="46">
        <f t="shared" si="9"/>
        <v>0</v>
      </c>
      <c r="J118" s="46"/>
      <c r="Q118" s="12"/>
      <c r="R118" s="12"/>
      <c r="S118" s="12"/>
    </row>
    <row r="119" spans="1:19">
      <c r="B119" s="12" t="s">
        <v>60</v>
      </c>
      <c r="C119" s="241">
        <v>0</v>
      </c>
      <c r="D119" s="241">
        <v>0</v>
      </c>
      <c r="E119" s="46">
        <v>0</v>
      </c>
      <c r="F119" s="46">
        <v>0</v>
      </c>
      <c r="G119" s="241">
        <v>0</v>
      </c>
      <c r="H119" s="46">
        <v>0</v>
      </c>
      <c r="I119" s="46">
        <f t="shared" si="9"/>
        <v>0</v>
      </c>
      <c r="J119" s="46"/>
      <c r="Q119" s="12"/>
      <c r="R119" s="12"/>
      <c r="S119" s="12"/>
    </row>
    <row r="120" spans="1:19">
      <c r="B120" s="12" t="s">
        <v>39</v>
      </c>
      <c r="C120" s="241">
        <v>0</v>
      </c>
      <c r="D120" s="241">
        <v>0</v>
      </c>
      <c r="E120" s="46">
        <v>0</v>
      </c>
      <c r="F120" s="46">
        <v>0</v>
      </c>
      <c r="G120" s="241">
        <v>0</v>
      </c>
      <c r="H120" s="46">
        <v>0</v>
      </c>
      <c r="I120" s="46">
        <f t="shared" si="9"/>
        <v>0</v>
      </c>
      <c r="J120" s="46"/>
      <c r="Q120" s="12"/>
      <c r="R120" s="12"/>
      <c r="S120" s="12"/>
    </row>
    <row r="121" spans="1:19">
      <c r="B121" s="12" t="s">
        <v>40</v>
      </c>
      <c r="C121" s="241">
        <v>0</v>
      </c>
      <c r="D121" s="241">
        <v>0</v>
      </c>
      <c r="E121" s="46">
        <v>0</v>
      </c>
      <c r="F121" s="46">
        <v>0</v>
      </c>
      <c r="G121" s="241">
        <v>0</v>
      </c>
      <c r="H121" s="46">
        <v>0</v>
      </c>
      <c r="I121" s="46">
        <f t="shared" si="9"/>
        <v>0</v>
      </c>
      <c r="J121" s="46"/>
      <c r="Q121" s="12"/>
      <c r="R121" s="12"/>
      <c r="S121" s="12"/>
    </row>
    <row r="122" spans="1:19">
      <c r="B122" s="12" t="s">
        <v>41</v>
      </c>
      <c r="C122" s="241">
        <v>0</v>
      </c>
      <c r="D122" s="241">
        <v>0</v>
      </c>
      <c r="E122" s="46">
        <v>0</v>
      </c>
      <c r="F122" s="46">
        <v>0</v>
      </c>
      <c r="G122" s="241">
        <v>0</v>
      </c>
      <c r="H122" s="46">
        <v>0</v>
      </c>
      <c r="I122" s="46">
        <f t="shared" si="9"/>
        <v>0</v>
      </c>
      <c r="J122" s="46"/>
      <c r="Q122" s="12"/>
      <c r="R122" s="12"/>
      <c r="S122" s="12"/>
    </row>
    <row r="123" spans="1:19">
      <c r="B123" s="12" t="s">
        <v>42</v>
      </c>
      <c r="C123" s="241">
        <v>0</v>
      </c>
      <c r="D123" s="241">
        <v>0</v>
      </c>
      <c r="E123" s="46">
        <v>0</v>
      </c>
      <c r="F123" s="46">
        <v>0</v>
      </c>
      <c r="G123" s="241">
        <v>0</v>
      </c>
      <c r="H123" s="46">
        <v>0</v>
      </c>
      <c r="I123" s="46">
        <f t="shared" si="9"/>
        <v>0</v>
      </c>
      <c r="J123" s="46"/>
      <c r="Q123" s="12"/>
      <c r="R123" s="12"/>
      <c r="S123" s="12"/>
    </row>
    <row r="124" spans="1:19">
      <c r="B124" s="12" t="s">
        <v>76</v>
      </c>
      <c r="C124" s="241">
        <v>0</v>
      </c>
      <c r="D124" s="241">
        <v>0</v>
      </c>
      <c r="E124" s="46">
        <v>0</v>
      </c>
      <c r="F124" s="46">
        <v>0</v>
      </c>
      <c r="G124" s="241">
        <v>0</v>
      </c>
      <c r="H124" s="46">
        <v>0</v>
      </c>
      <c r="I124" s="46">
        <f t="shared" si="9"/>
        <v>0</v>
      </c>
      <c r="J124" s="46"/>
      <c r="Q124" s="12"/>
      <c r="R124" s="12"/>
      <c r="S124" s="12"/>
    </row>
    <row r="125" spans="1:19">
      <c r="B125" s="12" t="s">
        <v>77</v>
      </c>
      <c r="C125" s="241">
        <v>0</v>
      </c>
      <c r="D125" s="241">
        <v>0</v>
      </c>
      <c r="E125" s="46">
        <v>0</v>
      </c>
      <c r="F125" s="46">
        <v>0</v>
      </c>
      <c r="G125" s="241">
        <v>0</v>
      </c>
      <c r="H125" s="46">
        <v>0</v>
      </c>
      <c r="I125" s="46">
        <f t="shared" si="9"/>
        <v>0</v>
      </c>
      <c r="J125" s="46"/>
      <c r="Q125" s="12"/>
      <c r="R125" s="12"/>
      <c r="S125" s="12"/>
    </row>
    <row r="126" spans="1:19">
      <c r="B126" s="12" t="s">
        <v>78</v>
      </c>
      <c r="C126" s="241">
        <v>0</v>
      </c>
      <c r="D126" s="241">
        <v>0</v>
      </c>
      <c r="E126" s="46">
        <v>0</v>
      </c>
      <c r="F126" s="46">
        <v>0</v>
      </c>
      <c r="G126" s="241">
        <v>0</v>
      </c>
      <c r="H126" s="46">
        <v>0</v>
      </c>
      <c r="I126" s="46">
        <f t="shared" si="9"/>
        <v>0</v>
      </c>
      <c r="J126" s="46"/>
      <c r="Q126" s="12"/>
      <c r="R126" s="12"/>
      <c r="S126" s="12"/>
    </row>
    <row r="127" spans="1:19">
      <c r="B127" s="12" t="s">
        <v>79</v>
      </c>
      <c r="C127" s="241">
        <v>0</v>
      </c>
      <c r="D127" s="241">
        <v>0</v>
      </c>
      <c r="E127" s="46">
        <v>0</v>
      </c>
      <c r="F127" s="46">
        <v>0</v>
      </c>
      <c r="G127" s="241">
        <v>0</v>
      </c>
      <c r="H127" s="46">
        <v>0</v>
      </c>
      <c r="I127" s="46">
        <f t="shared" si="9"/>
        <v>0</v>
      </c>
      <c r="J127" s="46"/>
      <c r="Q127" s="12"/>
      <c r="R127" s="12"/>
      <c r="S127" s="12"/>
    </row>
    <row r="128" spans="1:19">
      <c r="B128" s="12" t="s">
        <v>80</v>
      </c>
      <c r="C128" s="241">
        <v>0</v>
      </c>
      <c r="D128" s="241">
        <v>0</v>
      </c>
      <c r="E128" s="46">
        <v>0</v>
      </c>
      <c r="F128" s="46">
        <v>0</v>
      </c>
      <c r="G128" s="241">
        <v>0</v>
      </c>
      <c r="H128" s="46">
        <v>0</v>
      </c>
      <c r="I128" s="46">
        <f t="shared" si="9"/>
        <v>0</v>
      </c>
      <c r="J128" s="46"/>
      <c r="Q128" s="12"/>
      <c r="R128" s="12"/>
      <c r="S128" s="12"/>
    </row>
    <row r="129" spans="1:19">
      <c r="B129" s="12" t="s">
        <v>81</v>
      </c>
      <c r="C129" s="241">
        <v>0</v>
      </c>
      <c r="D129" s="241">
        <v>0</v>
      </c>
      <c r="E129" s="46">
        <v>0</v>
      </c>
      <c r="F129" s="46">
        <v>0</v>
      </c>
      <c r="G129" s="241">
        <v>0</v>
      </c>
      <c r="H129" s="46">
        <v>0</v>
      </c>
      <c r="I129" s="46">
        <f t="shared" si="9"/>
        <v>0</v>
      </c>
      <c r="J129" s="46"/>
      <c r="Q129" s="12"/>
      <c r="R129" s="12"/>
      <c r="S129" s="12"/>
    </row>
    <row r="130" spans="1:19">
      <c r="B130" s="12" t="s">
        <v>82</v>
      </c>
      <c r="C130" s="241">
        <v>0</v>
      </c>
      <c r="D130" s="241">
        <v>0</v>
      </c>
      <c r="E130" s="46">
        <v>0</v>
      </c>
      <c r="F130" s="46">
        <v>0</v>
      </c>
      <c r="G130" s="241">
        <v>0</v>
      </c>
      <c r="H130" s="46">
        <v>0</v>
      </c>
      <c r="I130" s="46">
        <f t="shared" si="9"/>
        <v>0</v>
      </c>
      <c r="J130" s="46"/>
      <c r="Q130" s="12"/>
      <c r="R130" s="12"/>
      <c r="S130" s="12"/>
    </row>
    <row r="131" spans="1:19">
      <c r="B131" s="12" t="s">
        <v>84</v>
      </c>
      <c r="C131" s="241">
        <v>0</v>
      </c>
      <c r="D131" s="241">
        <v>0</v>
      </c>
      <c r="E131" s="46">
        <v>0</v>
      </c>
      <c r="F131" s="46">
        <v>0</v>
      </c>
      <c r="G131" s="241">
        <v>0</v>
      </c>
      <c r="H131" s="46">
        <v>0</v>
      </c>
      <c r="I131" s="46">
        <f t="shared" si="9"/>
        <v>0</v>
      </c>
      <c r="J131" s="46"/>
      <c r="Q131" s="12"/>
      <c r="R131" s="12"/>
      <c r="S131" s="12"/>
    </row>
    <row r="132" spans="1:19">
      <c r="B132" s="12" t="s">
        <v>85</v>
      </c>
      <c r="C132" s="241">
        <v>0</v>
      </c>
      <c r="D132" s="241">
        <v>0</v>
      </c>
      <c r="E132" s="46">
        <v>0</v>
      </c>
      <c r="F132" s="46">
        <v>0</v>
      </c>
      <c r="G132" s="257">
        <v>0</v>
      </c>
      <c r="H132" s="46">
        <v>0</v>
      </c>
      <c r="I132" s="257">
        <f t="shared" si="9"/>
        <v>0</v>
      </c>
      <c r="J132" s="47"/>
      <c r="L132" s="21"/>
      <c r="Q132" s="12"/>
      <c r="R132" s="12"/>
      <c r="S132" s="12"/>
    </row>
    <row r="133" spans="1:19" s="14" customFormat="1" ht="13.5">
      <c r="A133" s="22"/>
      <c r="B133" s="14" t="s">
        <v>133</v>
      </c>
      <c r="C133" s="242">
        <f>SUM(C115:C132)</f>
        <v>0</v>
      </c>
      <c r="D133" s="242">
        <f t="shared" ref="D133:I133" si="10">SUM(D115:D132)</f>
        <v>0</v>
      </c>
      <c r="E133" s="91">
        <f t="shared" si="10"/>
        <v>0</v>
      </c>
      <c r="F133" s="91">
        <f t="shared" si="10"/>
        <v>0</v>
      </c>
      <c r="G133" s="242">
        <f t="shared" si="10"/>
        <v>0</v>
      </c>
      <c r="H133" s="91">
        <f t="shared" si="10"/>
        <v>0</v>
      </c>
      <c r="I133" s="91">
        <f t="shared" si="10"/>
        <v>0</v>
      </c>
      <c r="J133" s="13"/>
    </row>
    <row r="134" spans="1:19">
      <c r="A134" s="89"/>
      <c r="B134" s="12" t="s">
        <v>29</v>
      </c>
      <c r="C134" s="241">
        <v>0</v>
      </c>
      <c r="D134" s="241">
        <v>0</v>
      </c>
      <c r="E134" s="46">
        <v>0</v>
      </c>
      <c r="F134" s="46">
        <v>0</v>
      </c>
      <c r="G134" s="241">
        <v>0</v>
      </c>
      <c r="H134" s="46">
        <v>0</v>
      </c>
      <c r="I134" s="46">
        <f t="shared" si="9"/>
        <v>0</v>
      </c>
      <c r="J134" s="18"/>
      <c r="K134" s="8"/>
      <c r="Q134" s="12"/>
      <c r="R134" s="12"/>
      <c r="S134" s="12"/>
    </row>
    <row r="135" spans="1:19">
      <c r="B135" s="12" t="s">
        <v>30</v>
      </c>
      <c r="C135" s="241">
        <v>0</v>
      </c>
      <c r="D135" s="241">
        <v>0</v>
      </c>
      <c r="E135" s="46">
        <v>0</v>
      </c>
      <c r="F135" s="46">
        <v>0</v>
      </c>
      <c r="G135" s="241">
        <v>0</v>
      </c>
      <c r="H135" s="46">
        <v>0</v>
      </c>
      <c r="I135" s="46">
        <f t="shared" si="9"/>
        <v>0</v>
      </c>
      <c r="J135" s="18"/>
      <c r="K135" s="16"/>
      <c r="L135" s="8"/>
      <c r="Q135" s="12"/>
      <c r="R135" s="12"/>
      <c r="S135" s="12"/>
    </row>
    <row r="136" spans="1:19">
      <c r="B136" s="12" t="s">
        <v>31</v>
      </c>
      <c r="C136" s="241">
        <v>0</v>
      </c>
      <c r="D136" s="241">
        <v>0</v>
      </c>
      <c r="E136" s="46">
        <v>0</v>
      </c>
      <c r="F136" s="46">
        <v>0</v>
      </c>
      <c r="G136" s="241">
        <v>0</v>
      </c>
      <c r="H136" s="46">
        <v>0</v>
      </c>
      <c r="I136" s="46">
        <f t="shared" si="9"/>
        <v>0</v>
      </c>
      <c r="J136" s="18"/>
      <c r="K136" s="24"/>
      <c r="Q136" s="12"/>
      <c r="R136" s="12"/>
      <c r="S136" s="12"/>
    </row>
    <row r="137" spans="1:19">
      <c r="B137" s="12" t="s">
        <v>32</v>
      </c>
      <c r="C137" s="241">
        <v>0</v>
      </c>
      <c r="D137" s="241">
        <v>0</v>
      </c>
      <c r="E137" s="46">
        <v>0</v>
      </c>
      <c r="F137" s="46">
        <v>0</v>
      </c>
      <c r="G137" s="241">
        <v>0</v>
      </c>
      <c r="H137" s="46">
        <v>0</v>
      </c>
      <c r="I137" s="46">
        <f t="shared" si="9"/>
        <v>0</v>
      </c>
      <c r="Q137" s="12"/>
      <c r="R137" s="12"/>
      <c r="S137" s="12"/>
    </row>
    <row r="138" spans="1:19" s="14" customFormat="1" ht="13.5">
      <c r="B138" s="14" t="s">
        <v>134</v>
      </c>
      <c r="C138" s="242">
        <f>SUM(C134:C137)</f>
        <v>0</v>
      </c>
      <c r="D138" s="242">
        <f t="shared" ref="D138:I138" si="11">SUM(D134:D137)</f>
        <v>0</v>
      </c>
      <c r="E138" s="53">
        <f t="shared" si="11"/>
        <v>0</v>
      </c>
      <c r="F138" s="53">
        <f t="shared" si="11"/>
        <v>0</v>
      </c>
      <c r="G138" s="242">
        <f t="shared" si="11"/>
        <v>0</v>
      </c>
      <c r="H138" s="53">
        <f t="shared" si="11"/>
        <v>0</v>
      </c>
      <c r="I138" s="91">
        <f t="shared" si="11"/>
        <v>0</v>
      </c>
    </row>
    <row r="139" spans="1:19" ht="14.25" thickBot="1">
      <c r="A139" s="22"/>
      <c r="B139" s="246" t="s">
        <v>24</v>
      </c>
      <c r="C139" s="250">
        <f>C133+C138</f>
        <v>0</v>
      </c>
      <c r="D139" s="250">
        <f t="shared" ref="D139:I139" si="12">D133+D138</f>
        <v>0</v>
      </c>
      <c r="E139" s="260">
        <f t="shared" si="12"/>
        <v>0</v>
      </c>
      <c r="F139" s="260">
        <f t="shared" si="12"/>
        <v>0</v>
      </c>
      <c r="G139" s="250">
        <f t="shared" si="12"/>
        <v>0</v>
      </c>
      <c r="H139" s="260">
        <f t="shared" si="12"/>
        <v>0</v>
      </c>
      <c r="I139" s="248">
        <f t="shared" si="12"/>
        <v>0</v>
      </c>
      <c r="J139" s="16"/>
      <c r="Q139" s="12"/>
      <c r="R139" s="12"/>
      <c r="S139" s="12"/>
    </row>
    <row r="140" spans="1:19" ht="13.5">
      <c r="A140" s="22"/>
      <c r="B140" s="22"/>
      <c r="C140" s="240"/>
      <c r="D140" s="240"/>
      <c r="E140" s="16"/>
      <c r="F140" s="16"/>
      <c r="G140" s="240"/>
      <c r="H140" s="16"/>
      <c r="I140" s="16"/>
      <c r="J140" s="16"/>
      <c r="Q140" s="12"/>
      <c r="R140" s="12"/>
      <c r="S140" s="12"/>
    </row>
    <row r="141" spans="1:19" ht="13.5">
      <c r="A141" s="22"/>
      <c r="B141" s="46" t="s">
        <v>20</v>
      </c>
      <c r="C141" s="241"/>
      <c r="D141" s="241"/>
      <c r="E141" s="241"/>
      <c r="F141" s="241"/>
      <c r="G141" s="257">
        <v>136.05565000000001</v>
      </c>
      <c r="H141" s="241"/>
      <c r="I141" s="257">
        <f>SUM(C141:H141)</f>
        <v>136.05565000000001</v>
      </c>
      <c r="J141" s="16"/>
      <c r="Q141" s="12"/>
      <c r="R141" s="12"/>
      <c r="S141" s="12"/>
    </row>
    <row r="142" spans="1:19" ht="13.5">
      <c r="B142" s="16"/>
      <c r="C142" s="53"/>
      <c r="D142" s="22"/>
      <c r="E142" s="22"/>
      <c r="F142" s="16"/>
      <c r="G142" s="16"/>
      <c r="H142" s="16"/>
      <c r="I142" s="16"/>
      <c r="J142" s="16"/>
    </row>
    <row r="143" spans="1:19" ht="13.5">
      <c r="B143" s="18"/>
      <c r="C143" s="53"/>
      <c r="D143" s="8"/>
      <c r="E143" s="16"/>
      <c r="F143" s="16"/>
      <c r="G143" s="16"/>
      <c r="H143" s="16"/>
      <c r="I143" s="16"/>
      <c r="J143" s="16"/>
    </row>
    <row r="144" spans="1:19" ht="13.5">
      <c r="B144" s="18"/>
      <c r="C144" s="53"/>
      <c r="D144" s="8"/>
      <c r="E144" s="16"/>
      <c r="F144" s="16"/>
      <c r="G144" s="16"/>
      <c r="H144" s="16"/>
      <c r="I144" s="16"/>
      <c r="J144" s="16"/>
    </row>
    <row r="145" spans="1:19" ht="13.5">
      <c r="B145" s="18"/>
      <c r="C145" s="53"/>
      <c r="D145" s="8"/>
      <c r="E145" s="16"/>
      <c r="F145" s="16"/>
      <c r="G145" s="16"/>
      <c r="H145" s="16"/>
      <c r="I145" s="16"/>
      <c r="J145" s="16"/>
    </row>
    <row r="146" spans="1:19">
      <c r="B146" s="161" t="s">
        <v>205</v>
      </c>
      <c r="H146" s="8"/>
    </row>
    <row r="147" spans="1:19">
      <c r="B147" s="66"/>
      <c r="H147" s="8"/>
    </row>
    <row r="148" spans="1:19">
      <c r="C148" s="122" t="s">
        <v>170</v>
      </c>
      <c r="F148" s="122" t="s">
        <v>177</v>
      </c>
    </row>
    <row r="149" spans="1:19" s="164" customFormat="1" ht="51.75" thickBot="1">
      <c r="A149" s="12"/>
      <c r="B149" s="150"/>
      <c r="C149" s="245" t="s">
        <v>257</v>
      </c>
      <c r="D149" s="162" t="s">
        <v>172</v>
      </c>
      <c r="E149" s="162" t="s">
        <v>173</v>
      </c>
      <c r="F149" s="245" t="s">
        <v>171</v>
      </c>
      <c r="G149" s="162" t="s">
        <v>172</v>
      </c>
      <c r="H149" s="162" t="s">
        <v>174</v>
      </c>
      <c r="I149" s="245" t="s">
        <v>175</v>
      </c>
      <c r="J149" s="245" t="s">
        <v>176</v>
      </c>
      <c r="N149" s="23"/>
      <c r="Q149" s="188"/>
      <c r="R149" s="188"/>
      <c r="S149" s="188"/>
    </row>
    <row r="150" spans="1:19">
      <c r="B150" s="12" t="s">
        <v>56</v>
      </c>
      <c r="C150" s="136">
        <v>132723.66666666666</v>
      </c>
      <c r="D150" s="57">
        <f>C150/C$168</f>
        <v>0.1752042034470484</v>
      </c>
      <c r="E150" s="8">
        <f>D150*E$171</f>
        <v>1585.9144554319043</v>
      </c>
      <c r="F150" s="136">
        <v>518968.66666666663</v>
      </c>
      <c r="G150" s="57">
        <f>F150/F$168</f>
        <v>0.20719583890502433</v>
      </c>
      <c r="H150" s="8">
        <f>G150*H$171</f>
        <v>1250.3310215922941</v>
      </c>
      <c r="I150" s="8">
        <f t="shared" ref="I150:I167" si="13">E150+H150+N50</f>
        <v>6872.5965370241984</v>
      </c>
      <c r="J150" s="8">
        <f t="shared" ref="J150:J167" si="14">I150+E86</f>
        <v>6872.5965370241984</v>
      </c>
      <c r="N150" s="28"/>
    </row>
    <row r="151" spans="1:19">
      <c r="A151" s="23"/>
      <c r="B151" s="12" t="s">
        <v>57</v>
      </c>
      <c r="C151" s="136">
        <v>20727.333333333332</v>
      </c>
      <c r="D151" s="57">
        <f t="shared" ref="D151:D167" si="15">C151/C$168</f>
        <v>2.7361479813307256E-2</v>
      </c>
      <c r="E151" s="8">
        <f t="shared" ref="E151:E167" si="16">D151*E$171</f>
        <v>247.67080643157504</v>
      </c>
      <c r="F151" s="136">
        <v>64966.666666666664</v>
      </c>
      <c r="G151" s="57">
        <f t="shared" ref="G151:G167" si="17">F151/F$168</f>
        <v>2.5937641066698467E-2</v>
      </c>
      <c r="H151" s="8">
        <f t="shared" ref="H151:H167" si="18">G151*H$171</f>
        <v>156.52166290600596</v>
      </c>
      <c r="I151" s="8">
        <f t="shared" si="13"/>
        <v>1135.7015793375808</v>
      </c>
      <c r="J151" s="8">
        <f t="shared" si="14"/>
        <v>1135.7015793375808</v>
      </c>
    </row>
    <row r="152" spans="1:19">
      <c r="B152" s="12" t="s">
        <v>58</v>
      </c>
      <c r="C152" s="136">
        <v>16301.333333333332</v>
      </c>
      <c r="D152" s="57">
        <f t="shared" si="15"/>
        <v>2.15188609049239E-2</v>
      </c>
      <c r="E152" s="8">
        <f t="shared" si="16"/>
        <v>194.78455369286522</v>
      </c>
      <c r="F152" s="136">
        <v>44089.333333333328</v>
      </c>
      <c r="G152" s="57">
        <f t="shared" si="17"/>
        <v>1.7602462332529874E-2</v>
      </c>
      <c r="H152" s="8">
        <f t="shared" si="18"/>
        <v>106.22271579913594</v>
      </c>
      <c r="I152" s="8">
        <f t="shared" si="13"/>
        <v>708.61035949200118</v>
      </c>
      <c r="J152" s="8">
        <f t="shared" si="14"/>
        <v>708.61035949200118</v>
      </c>
    </row>
    <row r="153" spans="1:19">
      <c r="B153" s="12" t="s">
        <v>59</v>
      </c>
      <c r="C153" s="136">
        <v>13582.666666666666</v>
      </c>
      <c r="D153" s="57">
        <f t="shared" si="15"/>
        <v>1.7930037300708308E-2</v>
      </c>
      <c r="E153" s="8">
        <f t="shared" si="16"/>
        <v>162.2992187525943</v>
      </c>
      <c r="F153" s="136">
        <v>54072.999999999993</v>
      </c>
      <c r="G153" s="57">
        <f t="shared" si="17"/>
        <v>2.1588395054893576E-2</v>
      </c>
      <c r="H153" s="8">
        <f t="shared" si="18"/>
        <v>130.27597555130518</v>
      </c>
      <c r="I153" s="8">
        <f t="shared" si="13"/>
        <v>623.92434430389949</v>
      </c>
      <c r="J153" s="8">
        <f t="shared" si="14"/>
        <v>623.92434430389949</v>
      </c>
    </row>
    <row r="154" spans="1:19">
      <c r="B154" s="12" t="s">
        <v>60</v>
      </c>
      <c r="C154" s="136">
        <v>36814.666666666664</v>
      </c>
      <c r="D154" s="57">
        <f t="shared" si="15"/>
        <v>4.8597846265814967E-2</v>
      </c>
      <c r="E154" s="8">
        <f t="shared" si="16"/>
        <v>439.89827515243758</v>
      </c>
      <c r="F154" s="136">
        <v>125494</v>
      </c>
      <c r="G154" s="57">
        <f t="shared" si="17"/>
        <v>5.010289884080437E-2</v>
      </c>
      <c r="H154" s="8">
        <f t="shared" si="18"/>
        <v>302.34781269460717</v>
      </c>
      <c r="I154" s="8">
        <f t="shared" si="13"/>
        <v>1675.3936478470448</v>
      </c>
      <c r="J154" s="8">
        <f t="shared" si="14"/>
        <v>1675.3936478470448</v>
      </c>
    </row>
    <row r="155" spans="1:19">
      <c r="B155" s="12" t="s">
        <v>39</v>
      </c>
      <c r="C155" s="136">
        <v>11207</v>
      </c>
      <c r="D155" s="57">
        <f t="shared" si="15"/>
        <v>1.4793996860879408E-2</v>
      </c>
      <c r="E155" s="8">
        <f t="shared" si="16"/>
        <v>133.91238916464548</v>
      </c>
      <c r="F155" s="136">
        <v>27536.999999999996</v>
      </c>
      <c r="G155" s="57">
        <f t="shared" si="17"/>
        <v>1.0994019836639439E-2</v>
      </c>
      <c r="H155" s="8">
        <f t="shared" si="18"/>
        <v>66.343822957044921</v>
      </c>
      <c r="I155" s="8">
        <f t="shared" si="13"/>
        <v>469.93586212169043</v>
      </c>
      <c r="J155" s="8">
        <f t="shared" si="14"/>
        <v>469.93586212169043</v>
      </c>
    </row>
    <row r="156" spans="1:19">
      <c r="B156" s="12" t="s">
        <v>40</v>
      </c>
      <c r="C156" s="136">
        <v>41964</v>
      </c>
      <c r="D156" s="57">
        <f t="shared" si="15"/>
        <v>5.53953140242655E-2</v>
      </c>
      <c r="E156" s="8">
        <f t="shared" si="16"/>
        <v>501.42763441645246</v>
      </c>
      <c r="F156" s="136">
        <v>122455.66666666666</v>
      </c>
      <c r="G156" s="57">
        <f t="shared" si="17"/>
        <v>4.8889858315802025E-2</v>
      </c>
      <c r="H156" s="8">
        <f t="shared" si="18"/>
        <v>295.02767438066024</v>
      </c>
      <c r="I156" s="8">
        <f t="shared" si="13"/>
        <v>2568.0981987971127</v>
      </c>
      <c r="J156" s="8">
        <f t="shared" si="14"/>
        <v>2568.0981987971127</v>
      </c>
    </row>
    <row r="157" spans="1:19">
      <c r="B157" s="12" t="s">
        <v>41</v>
      </c>
      <c r="C157" s="136">
        <v>36925.666666666664</v>
      </c>
      <c r="D157" s="57">
        <f t="shared" si="15"/>
        <v>4.8744373762161682E-2</v>
      </c>
      <c r="E157" s="8">
        <f t="shared" si="16"/>
        <v>441.22461361922399</v>
      </c>
      <c r="F157" s="136">
        <v>119809.33333333333</v>
      </c>
      <c r="G157" s="57">
        <f t="shared" si="17"/>
        <v>4.7833321977020504E-2</v>
      </c>
      <c r="H157" s="8">
        <f t="shared" si="18"/>
        <v>288.65196641857318</v>
      </c>
      <c r="I157" s="8">
        <f t="shared" si="13"/>
        <v>1990.7023400377971</v>
      </c>
      <c r="J157" s="8">
        <f t="shared" si="14"/>
        <v>1990.7023400377971</v>
      </c>
    </row>
    <row r="158" spans="1:19">
      <c r="B158" s="12" t="s">
        <v>42</v>
      </c>
      <c r="C158" s="136">
        <v>125101.33333333333</v>
      </c>
      <c r="D158" s="57">
        <f t="shared" si="15"/>
        <v>0.16514220867539589</v>
      </c>
      <c r="E158" s="8">
        <f t="shared" si="16"/>
        <v>1494.8352310475034</v>
      </c>
      <c r="F158" s="136">
        <v>379355.66666666663</v>
      </c>
      <c r="G158" s="57">
        <f t="shared" si="17"/>
        <v>0.15145599464265944</v>
      </c>
      <c r="H158" s="8">
        <f t="shared" si="18"/>
        <v>913.96685140302463</v>
      </c>
      <c r="I158" s="8">
        <f t="shared" si="13"/>
        <v>5170.7647724505277</v>
      </c>
      <c r="J158" s="8">
        <f t="shared" si="14"/>
        <v>5170.7647724505277</v>
      </c>
    </row>
    <row r="159" spans="1:19">
      <c r="B159" s="12" t="s">
        <v>76</v>
      </c>
      <c r="C159" s="136">
        <v>95435.666666666657</v>
      </c>
      <c r="D159" s="57">
        <f t="shared" si="15"/>
        <v>0.12598152521483003</v>
      </c>
      <c r="E159" s="8">
        <f t="shared" si="16"/>
        <v>1140.3603225532302</v>
      </c>
      <c r="F159" s="136">
        <v>254925.66666666663</v>
      </c>
      <c r="G159" s="57">
        <f t="shared" si="17"/>
        <v>0.10177789287874013</v>
      </c>
      <c r="H159" s="8">
        <f t="shared" si="18"/>
        <v>614.18249252060809</v>
      </c>
      <c r="I159" s="8">
        <f t="shared" si="13"/>
        <v>4006.765165073838</v>
      </c>
      <c r="J159" s="8">
        <f t="shared" si="14"/>
        <v>4006.765165073838</v>
      </c>
    </row>
    <row r="160" spans="1:19">
      <c r="B160" s="12" t="s">
        <v>77</v>
      </c>
      <c r="C160" s="136">
        <v>18629.666666666664</v>
      </c>
      <c r="D160" s="57">
        <f t="shared" si="15"/>
        <v>2.4592418148112461E-2</v>
      </c>
      <c r="E160" s="8">
        <f t="shared" si="16"/>
        <v>222.60579750819042</v>
      </c>
      <c r="F160" s="136">
        <v>63965.666666666657</v>
      </c>
      <c r="G160" s="57">
        <f t="shared" si="17"/>
        <v>2.5537996448313161E-2</v>
      </c>
      <c r="H160" s="8">
        <f t="shared" si="18"/>
        <v>154.10999254322127</v>
      </c>
      <c r="I160" s="8">
        <f t="shared" si="13"/>
        <v>1065.4213600514117</v>
      </c>
      <c r="J160" s="8">
        <f t="shared" si="14"/>
        <v>1065.4213600514117</v>
      </c>
    </row>
    <row r="161" spans="2:10">
      <c r="B161" s="12" t="s">
        <v>78</v>
      </c>
      <c r="C161" s="136">
        <v>49020.666666666664</v>
      </c>
      <c r="D161" s="57">
        <f t="shared" si="15"/>
        <v>6.4710590593814801E-2</v>
      </c>
      <c r="E161" s="8">
        <f t="shared" si="16"/>
        <v>585.74771051816106</v>
      </c>
      <c r="F161" s="136">
        <v>126520.66666666666</v>
      </c>
      <c r="G161" s="57">
        <f t="shared" si="17"/>
        <v>5.0512790757096991E-2</v>
      </c>
      <c r="H161" s="8">
        <f t="shared" si="18"/>
        <v>304.82132075900171</v>
      </c>
      <c r="I161" s="8">
        <f t="shared" si="13"/>
        <v>2063.6678012771627</v>
      </c>
      <c r="J161" s="8">
        <f t="shared" si="14"/>
        <v>2063.6678012771627</v>
      </c>
    </row>
    <row r="162" spans="2:10">
      <c r="B162" s="12" t="s">
        <v>79</v>
      </c>
      <c r="C162" s="136">
        <v>80804.666666666657</v>
      </c>
      <c r="D162" s="57">
        <f t="shared" si="15"/>
        <v>0.10666761711529164</v>
      </c>
      <c r="E162" s="8">
        <f t="shared" si="16"/>
        <v>965.53457383654165</v>
      </c>
      <c r="F162" s="136">
        <v>344752.33333333331</v>
      </c>
      <c r="G162" s="57">
        <f t="shared" si="17"/>
        <v>0.13764077391852414</v>
      </c>
      <c r="H162" s="8">
        <f t="shared" si="18"/>
        <v>830.59838641445356</v>
      </c>
      <c r="I162" s="8">
        <f t="shared" si="13"/>
        <v>3617.821900250995</v>
      </c>
      <c r="J162" s="8">
        <f t="shared" si="14"/>
        <v>3617.821900250995</v>
      </c>
    </row>
    <row r="163" spans="2:10">
      <c r="B163" s="12" t="s">
        <v>80</v>
      </c>
      <c r="C163" s="136">
        <v>22995</v>
      </c>
      <c r="D163" s="57">
        <f t="shared" si="15"/>
        <v>3.0354952959393413E-2</v>
      </c>
      <c r="E163" s="8">
        <f t="shared" si="16"/>
        <v>274.76714453832631</v>
      </c>
      <c r="F163" s="136">
        <v>92162</v>
      </c>
      <c r="G163" s="57">
        <f t="shared" si="17"/>
        <v>3.6795252067558709E-2</v>
      </c>
      <c r="H163" s="8">
        <f t="shared" si="18"/>
        <v>222.04232165330922</v>
      </c>
      <c r="I163" s="8">
        <f t="shared" si="13"/>
        <v>1055.1929761916356</v>
      </c>
      <c r="J163" s="8">
        <f t="shared" si="14"/>
        <v>1055.1929761916356</v>
      </c>
    </row>
    <row r="164" spans="2:10">
      <c r="B164" s="12" t="s">
        <v>81</v>
      </c>
      <c r="C164" s="136">
        <v>8721</v>
      </c>
      <c r="D164" s="57">
        <f t="shared" si="15"/>
        <v>1.1512308969726895E-2</v>
      </c>
      <c r="E164" s="8">
        <f t="shared" si="16"/>
        <v>104.20718710670771</v>
      </c>
      <c r="F164" s="136">
        <v>33821</v>
      </c>
      <c r="G164" s="57">
        <f t="shared" si="17"/>
        <v>1.3502877760648674E-2</v>
      </c>
      <c r="H164" s="8">
        <f t="shared" si="18"/>
        <v>81.483619720020954</v>
      </c>
      <c r="I164" s="8">
        <f t="shared" si="13"/>
        <v>477.56720682672869</v>
      </c>
      <c r="J164" s="8">
        <f t="shared" si="14"/>
        <v>477.56720682672869</v>
      </c>
    </row>
    <row r="165" spans="2:10">
      <c r="B165" s="12" t="s">
        <v>82</v>
      </c>
      <c r="C165" s="136">
        <v>36637</v>
      </c>
      <c r="D165" s="57">
        <f t="shared" si="15"/>
        <v>4.8363314267157925E-2</v>
      </c>
      <c r="E165" s="8">
        <f t="shared" si="16"/>
        <v>437.77533700589959</v>
      </c>
      <c r="F165" s="136">
        <v>104016.66666666666</v>
      </c>
      <c r="G165" s="57">
        <f t="shared" si="17"/>
        <v>4.1528172882828403E-2</v>
      </c>
      <c r="H165" s="8">
        <f t="shared" si="18"/>
        <v>250.60330892672732</v>
      </c>
      <c r="I165" s="8">
        <f t="shared" si="13"/>
        <v>1524.5317359326268</v>
      </c>
      <c r="J165" s="8">
        <f t="shared" si="14"/>
        <v>1524.5317359326268</v>
      </c>
    </row>
    <row r="166" spans="2:10">
      <c r="B166" s="101" t="s">
        <v>84</v>
      </c>
      <c r="C166" s="144">
        <v>5617</v>
      </c>
      <c r="D166" s="165">
        <f t="shared" si="15"/>
        <v>7.4148193421575467E-3</v>
      </c>
      <c r="E166" s="125">
        <f t="shared" si="16"/>
        <v>67.117506017472436</v>
      </c>
      <c r="F166" s="144">
        <v>16098.666666666664</v>
      </c>
      <c r="G166" s="165">
        <f t="shared" si="17"/>
        <v>6.4273181783338585E-3</v>
      </c>
      <c r="H166" s="125">
        <f t="shared" si="18"/>
        <v>38.78589138896082</v>
      </c>
      <c r="I166" s="125">
        <f t="shared" si="13"/>
        <v>289.98379740643327</v>
      </c>
      <c r="J166" s="125">
        <f t="shared" si="14"/>
        <v>289.98379740643327</v>
      </c>
    </row>
    <row r="167" spans="2:10">
      <c r="B167" s="101" t="s">
        <v>85</v>
      </c>
      <c r="C167" s="144">
        <v>4328.6666666666661</v>
      </c>
      <c r="D167" s="165">
        <f t="shared" si="15"/>
        <v>5.7141323350102602E-3</v>
      </c>
      <c r="E167" s="125">
        <f t="shared" si="16"/>
        <v>51.723217206272444</v>
      </c>
      <c r="F167" s="144">
        <v>11713.333333333332</v>
      </c>
      <c r="G167" s="165">
        <f t="shared" si="17"/>
        <v>4.676494135883961E-3</v>
      </c>
      <c r="H167" s="125">
        <f t="shared" si="18"/>
        <v>28.220478371046941</v>
      </c>
      <c r="I167" s="125">
        <f t="shared" si="13"/>
        <v>79.943695577319389</v>
      </c>
      <c r="J167" s="125">
        <f t="shared" si="14"/>
        <v>79.943695577319389</v>
      </c>
    </row>
    <row r="168" spans="2:10" ht="13.5" thickBot="1">
      <c r="B168" s="127" t="s">
        <v>86</v>
      </c>
      <c r="C168" s="145">
        <v>757536.99999999977</v>
      </c>
      <c r="D168" s="166">
        <f t="shared" ref="D168:J168" si="19">SUM(D150:D167)</f>
        <v>1</v>
      </c>
      <c r="E168" s="128">
        <f t="shared" si="19"/>
        <v>9051.8059740000026</v>
      </c>
      <c r="F168" s="145">
        <v>2504725.333333333</v>
      </c>
      <c r="G168" s="151">
        <f t="shared" si="19"/>
        <v>1</v>
      </c>
      <c r="H168" s="128">
        <f t="shared" si="19"/>
        <v>6034.5373159999999</v>
      </c>
      <c r="I168" s="128">
        <f t="shared" si="19"/>
        <v>35396.623280000007</v>
      </c>
      <c r="J168" s="128">
        <f t="shared" si="19"/>
        <v>35396.623280000007</v>
      </c>
    </row>
    <row r="169" spans="2:10">
      <c r="C169" s="8"/>
    </row>
    <row r="170" spans="2:10">
      <c r="B170" s="12" t="s">
        <v>283</v>
      </c>
      <c r="C170" s="8"/>
      <c r="E170" s="167">
        <v>0.6</v>
      </c>
      <c r="H170" s="167">
        <f>1-E170</f>
        <v>0.4</v>
      </c>
    </row>
    <row r="171" spans="2:10">
      <c r="C171" s="8"/>
      <c r="E171" s="8">
        <f>E170*N73</f>
        <v>9051.8059740000008</v>
      </c>
      <c r="F171" s="8"/>
      <c r="G171" s="8"/>
      <c r="H171" s="8">
        <f>H170*N73</f>
        <v>6034.5373160000008</v>
      </c>
    </row>
    <row r="172" spans="2:10">
      <c r="C172" s="8"/>
    </row>
    <row r="173" spans="2:10">
      <c r="C173" s="8"/>
    </row>
    <row r="174" spans="2:10">
      <c r="C174" s="8"/>
    </row>
    <row r="175" spans="2:10">
      <c r="C175" s="8"/>
    </row>
    <row r="176" spans="2:10">
      <c r="C176" s="8"/>
    </row>
    <row r="177" spans="3:3">
      <c r="C177" s="8"/>
    </row>
    <row r="178" spans="3:3">
      <c r="C178" s="8"/>
    </row>
    <row r="179" spans="3:3">
      <c r="C179" s="8"/>
    </row>
    <row r="180" spans="3:3">
      <c r="C180" s="8"/>
    </row>
    <row r="181" spans="3:3">
      <c r="C181" s="8"/>
    </row>
    <row r="182" spans="3:3">
      <c r="C182" s="8"/>
    </row>
    <row r="183" spans="3:3">
      <c r="C183" s="8"/>
    </row>
    <row r="184" spans="3:3">
      <c r="C184" s="8"/>
    </row>
    <row r="185" spans="3:3">
      <c r="C185" s="8"/>
    </row>
    <row r="186" spans="3:3">
      <c r="C186" s="8"/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A2:BB289"/>
  <sheetViews>
    <sheetView topLeftCell="A15" zoomScaleNormal="100" workbookViewId="0">
      <selection activeCell="D23" sqref="D23:D41"/>
    </sheetView>
  </sheetViews>
  <sheetFormatPr baseColWidth="10" defaultColWidth="11" defaultRowHeight="12.75" customHeight="1"/>
  <cols>
    <col min="1" max="1" width="5.375" style="12" customWidth="1"/>
    <col min="2" max="2" width="34.75" style="12" customWidth="1"/>
    <col min="3" max="3" width="15.25" style="12" customWidth="1"/>
    <col min="4" max="4" width="15.5" style="12" customWidth="1"/>
    <col min="5" max="5" width="14.625" style="12" customWidth="1"/>
    <col min="6" max="6" width="21.125" style="12" customWidth="1"/>
    <col min="7" max="7" width="14.5" style="12" customWidth="1"/>
    <col min="8" max="8" width="14" style="12" customWidth="1"/>
    <col min="9" max="9" width="15.25" style="12" customWidth="1"/>
    <col min="10" max="10" width="23.375" style="12" customWidth="1"/>
    <col min="11" max="11" width="16.75" style="12" customWidth="1"/>
    <col min="12" max="12" width="20" style="12" customWidth="1"/>
    <col min="13" max="13" width="15.875" style="12" customWidth="1"/>
    <col min="14" max="14" width="24.25" style="12" customWidth="1"/>
    <col min="15" max="15" width="11" style="12" customWidth="1"/>
    <col min="16" max="16" width="19.375" style="12" customWidth="1"/>
    <col min="17" max="18" width="11" style="12" customWidth="1"/>
    <col min="19" max="19" width="15.25" style="12" customWidth="1"/>
    <col min="20" max="20" width="18.125" style="12" customWidth="1"/>
    <col min="21" max="21" width="25.25" style="12" customWidth="1"/>
    <col min="22" max="22" width="16.375" style="12" customWidth="1"/>
    <col min="23" max="23" width="12.625" style="12" customWidth="1"/>
    <col min="24" max="24" width="14" style="12" customWidth="1"/>
    <col min="25" max="25" width="16.125" style="12" customWidth="1"/>
    <col min="26" max="16384" width="11" style="12"/>
  </cols>
  <sheetData>
    <row r="2" spans="2:19" ht="12.75" customHeight="1">
      <c r="B2" s="14" t="s">
        <v>69</v>
      </c>
    </row>
    <row r="3" spans="2:19" ht="12.75" customHeight="1">
      <c r="B3" s="15" t="s">
        <v>83</v>
      </c>
    </row>
    <row r="4" spans="2:19" ht="12.75" customHeight="1">
      <c r="I4" s="18"/>
      <c r="J4" s="18"/>
    </row>
    <row r="5" spans="2:19" ht="12.75" customHeight="1">
      <c r="B5" s="14" t="s">
        <v>96</v>
      </c>
      <c r="I5" s="18"/>
      <c r="J5" s="18"/>
    </row>
    <row r="6" spans="2:19" ht="12.75" customHeight="1">
      <c r="B6" s="16">
        <f>+E7</f>
        <v>236640.67029000001</v>
      </c>
      <c r="D6" s="12" t="s">
        <v>265</v>
      </c>
      <c r="E6" s="8">
        <f>+W87</f>
        <v>8300</v>
      </c>
      <c r="I6" s="95"/>
      <c r="J6" s="18"/>
    </row>
    <row r="7" spans="2:19" ht="12.75" customHeight="1">
      <c r="D7" s="12" t="s">
        <v>331</v>
      </c>
      <c r="E7" s="8">
        <f>+W79+C94++E152+G152+C202+C267+J240+I258</f>
        <v>236640.67029000001</v>
      </c>
      <c r="I7" s="18"/>
      <c r="J7" s="18"/>
    </row>
    <row r="8" spans="2:19" ht="12.75" customHeight="1">
      <c r="B8" s="14" t="s">
        <v>97</v>
      </c>
      <c r="D8" s="12" t="s">
        <v>347</v>
      </c>
      <c r="E8" s="8">
        <f>+C95</f>
        <v>72009.09</v>
      </c>
      <c r="I8" s="18"/>
      <c r="J8" s="18"/>
    </row>
    <row r="9" spans="2:19" ht="12.75" customHeight="1">
      <c r="B9" s="12" t="s">
        <v>161</v>
      </c>
      <c r="D9" s="12" t="s">
        <v>360</v>
      </c>
      <c r="E9" s="8">
        <f>SUM(E6:E8)</f>
        <v>316949.76029000001</v>
      </c>
      <c r="I9" s="18"/>
      <c r="J9" s="18"/>
    </row>
    <row r="10" spans="2:19" ht="12.75" customHeight="1">
      <c r="B10" s="12" t="s">
        <v>53</v>
      </c>
      <c r="I10" s="18"/>
      <c r="J10" s="18"/>
    </row>
    <row r="12" spans="2:19" ht="12.75" customHeight="1">
      <c r="B12" s="14" t="s">
        <v>66</v>
      </c>
    </row>
    <row r="13" spans="2:19" ht="12.75" customHeight="1">
      <c r="B13" s="12" t="s">
        <v>214</v>
      </c>
    </row>
    <row r="15" spans="2:19" ht="12.75" customHeight="1">
      <c r="K15" s="17"/>
      <c r="Q15" s="18"/>
      <c r="R15" s="18"/>
      <c r="S15" s="18"/>
    </row>
    <row r="16" spans="2:19" ht="12.75" customHeight="1">
      <c r="K16" s="17"/>
      <c r="Q16" s="18"/>
      <c r="R16" s="18"/>
      <c r="S16" s="18"/>
    </row>
    <row r="19" spans="1:7" ht="12.75" customHeight="1">
      <c r="B19" s="12" t="s">
        <v>72</v>
      </c>
    </row>
    <row r="20" spans="1:7" ht="12.75" customHeight="1">
      <c r="D20" s="230" t="s">
        <v>293</v>
      </c>
    </row>
    <row r="21" spans="1:7" ht="12.75" customHeight="1">
      <c r="C21" s="193" t="s">
        <v>110</v>
      </c>
    </row>
    <row r="22" spans="1:7" s="23" customFormat="1" ht="32.25" customHeight="1" thickBot="1">
      <c r="A22" s="123"/>
      <c r="B22" s="124"/>
      <c r="C22" s="262" t="s">
        <v>276</v>
      </c>
      <c r="D22" s="262" t="s">
        <v>430</v>
      </c>
      <c r="E22" s="262" t="s">
        <v>431</v>
      </c>
      <c r="F22" s="262" t="s">
        <v>432</v>
      </c>
      <c r="G22" s="262" t="s">
        <v>433</v>
      </c>
    </row>
    <row r="23" spans="1:7" ht="12.75" customHeight="1">
      <c r="B23" s="12" t="s">
        <v>56</v>
      </c>
      <c r="C23" s="8">
        <v>8421302.5</v>
      </c>
      <c r="D23" s="8">
        <f>+W61+F105+E134+G134+F206+D271+I240</f>
        <v>36228.512955243612</v>
      </c>
      <c r="E23" s="9">
        <f t="shared" ref="E23:E41" si="0">D23*1000/C23</f>
        <v>4.302008264783697</v>
      </c>
      <c r="F23" s="9">
        <f t="shared" ref="F23:F41" si="1">E23-E$41</f>
        <v>-0.73820127072729491</v>
      </c>
      <c r="G23" s="8">
        <f t="shared" ref="G23:G41" si="2">F23*C23/1000</f>
        <v>-6216.6162066789457</v>
      </c>
    </row>
    <row r="24" spans="1:7" ht="12.75" customHeight="1">
      <c r="B24" s="12" t="s">
        <v>57</v>
      </c>
      <c r="C24" s="8">
        <v>1336267.5</v>
      </c>
      <c r="D24" s="8">
        <f t="shared" ref="D24:D40" si="3">+W62+F106+E135+G135+F207+D272+I241</f>
        <v>8749.1924641970145</v>
      </c>
      <c r="E24" s="9">
        <f t="shared" si="0"/>
        <v>6.547485787237223</v>
      </c>
      <c r="F24" s="9">
        <f t="shared" si="1"/>
        <v>1.507276251726231</v>
      </c>
      <c r="G24" s="8">
        <f t="shared" si="2"/>
        <v>2014.1242687035815</v>
      </c>
    </row>
    <row r="25" spans="1:7" ht="12.75" customHeight="1">
      <c r="B25" s="12" t="s">
        <v>58</v>
      </c>
      <c r="C25" s="8">
        <v>1064960.5</v>
      </c>
      <c r="D25" s="8">
        <f t="shared" si="3"/>
        <v>5546.7192455712266</v>
      </c>
      <c r="E25" s="9">
        <f t="shared" si="0"/>
        <v>5.2083802597103146</v>
      </c>
      <c r="F25" s="9">
        <f t="shared" si="1"/>
        <v>0.16817072419932266</v>
      </c>
      <c r="G25" s="8">
        <f t="shared" si="2"/>
        <v>179.09517852867276</v>
      </c>
    </row>
    <row r="26" spans="1:7" ht="12.75" customHeight="1">
      <c r="B26" s="12" t="s">
        <v>59</v>
      </c>
      <c r="C26" s="8">
        <v>1107558</v>
      </c>
      <c r="D26" s="8">
        <f t="shared" si="3"/>
        <v>5405.9701943734954</v>
      </c>
      <c r="E26" s="9">
        <f t="shared" si="0"/>
        <v>4.8809815778257164</v>
      </c>
      <c r="F26" s="9">
        <f t="shared" si="1"/>
        <v>-0.15922795768527553</v>
      </c>
      <c r="G26" s="8">
        <f t="shared" si="2"/>
        <v>-176.35419835798842</v>
      </c>
    </row>
    <row r="27" spans="1:7" ht="12.75" customHeight="1">
      <c r="B27" s="12" t="s">
        <v>60</v>
      </c>
      <c r="C27" s="8">
        <v>2111747</v>
      </c>
      <c r="D27" s="8">
        <f t="shared" si="3"/>
        <v>10885.080275954693</v>
      </c>
      <c r="E27" s="9">
        <f t="shared" si="0"/>
        <v>5.154538055910435</v>
      </c>
      <c r="F27" s="9">
        <f t="shared" si="1"/>
        <v>0.11432852039944308</v>
      </c>
      <c r="G27" s="8">
        <f t="shared" si="2"/>
        <v>241.4329099679627</v>
      </c>
    </row>
    <row r="28" spans="1:7" ht="12.75" customHeight="1">
      <c r="B28" s="12" t="s">
        <v>39</v>
      </c>
      <c r="C28" s="8">
        <v>590272</v>
      </c>
      <c r="D28" s="8">
        <f t="shared" si="3"/>
        <v>3676.1645263766827</v>
      </c>
      <c r="E28" s="9">
        <f t="shared" si="0"/>
        <v>6.2279161579351259</v>
      </c>
      <c r="F28" s="9">
        <f t="shared" si="1"/>
        <v>1.1877066224241339</v>
      </c>
      <c r="G28" s="8">
        <f t="shared" si="2"/>
        <v>701.06996343153844</v>
      </c>
    </row>
    <row r="29" spans="1:7" ht="12.75" customHeight="1">
      <c r="B29" s="12" t="s">
        <v>40</v>
      </c>
      <c r="C29" s="8">
        <v>2507332.5</v>
      </c>
      <c r="D29" s="8">
        <f t="shared" si="3"/>
        <v>13026.080820279469</v>
      </c>
      <c r="E29" s="9">
        <f t="shared" si="0"/>
        <v>5.1951948216997419</v>
      </c>
      <c r="F29" s="9">
        <f t="shared" si="1"/>
        <v>0.15498528618874996</v>
      </c>
      <c r="G29" s="8">
        <f t="shared" si="2"/>
        <v>388.5996450828539</v>
      </c>
    </row>
    <row r="30" spans="1:7" ht="12.75" customHeight="1">
      <c r="B30" s="12" t="s">
        <v>41</v>
      </c>
      <c r="C30" s="8">
        <v>2089804.5</v>
      </c>
      <c r="D30" s="8">
        <f t="shared" si="3"/>
        <v>13470.074543938636</v>
      </c>
      <c r="E30" s="9">
        <f t="shared" si="0"/>
        <v>6.4456146706252353</v>
      </c>
      <c r="F30" s="9">
        <f t="shared" si="1"/>
        <v>1.4054051351142434</v>
      </c>
      <c r="G30" s="8">
        <f t="shared" si="2"/>
        <v>2937.0219756848537</v>
      </c>
    </row>
    <row r="31" spans="1:7" ht="12.75" customHeight="1">
      <c r="B31" s="12" t="s">
        <v>42</v>
      </c>
      <c r="C31" s="8">
        <v>7536276.5</v>
      </c>
      <c r="D31" s="8">
        <f t="shared" si="3"/>
        <v>20508.821770180635</v>
      </c>
      <c r="E31" s="9">
        <f t="shared" si="0"/>
        <v>2.7213467778392468</v>
      </c>
      <c r="F31" s="9">
        <f t="shared" si="1"/>
        <v>-2.3188627576717451</v>
      </c>
      <c r="G31" s="8">
        <f t="shared" si="2"/>
        <v>-17475.590907366768</v>
      </c>
    </row>
    <row r="32" spans="1:7" ht="12.75" customHeight="1">
      <c r="B32" s="12" t="s">
        <v>76</v>
      </c>
      <c r="C32" s="8">
        <v>5059329.5</v>
      </c>
      <c r="D32" s="8">
        <f t="shared" si="3"/>
        <v>21309.808262015526</v>
      </c>
      <c r="E32" s="9">
        <f t="shared" si="0"/>
        <v>4.2119826870369925</v>
      </c>
      <c r="F32" s="9">
        <f t="shared" si="1"/>
        <v>-0.82822684847399941</v>
      </c>
      <c r="G32" s="8">
        <f t="shared" si="2"/>
        <v>-4190.2725271765348</v>
      </c>
    </row>
    <row r="33" spans="1:7" ht="12.75" customHeight="1">
      <c r="B33" s="12" t="s">
        <v>77</v>
      </c>
      <c r="C33" s="8">
        <v>1101818</v>
      </c>
      <c r="D33" s="8">
        <f t="shared" si="3"/>
        <v>5433.5472647687948</v>
      </c>
      <c r="E33" s="9">
        <f t="shared" si="0"/>
        <v>4.9314381002749954</v>
      </c>
      <c r="F33" s="9">
        <f t="shared" si="1"/>
        <v>-0.10877143523599653</v>
      </c>
      <c r="G33" s="8">
        <f t="shared" si="2"/>
        <v>-119.84632522885522</v>
      </c>
    </row>
    <row r="34" spans="1:7" ht="12.75" customHeight="1">
      <c r="B34" s="12" t="s">
        <v>78</v>
      </c>
      <c r="C34" s="8">
        <v>2757317.5</v>
      </c>
      <c r="D34" s="8">
        <f t="shared" si="3"/>
        <v>15720.263469779175</v>
      </c>
      <c r="E34" s="9">
        <f t="shared" si="0"/>
        <v>5.7012888322723718</v>
      </c>
      <c r="F34" s="9">
        <f t="shared" si="1"/>
        <v>0.66107929676137989</v>
      </c>
      <c r="G34" s="8">
        <f t="shared" si="2"/>
        <v>1822.805513847846</v>
      </c>
    </row>
    <row r="35" spans="1:7" ht="12.75" customHeight="1">
      <c r="B35" s="12" t="s">
        <v>79</v>
      </c>
      <c r="C35" s="8">
        <v>6474995.5</v>
      </c>
      <c r="D35" s="8">
        <f t="shared" si="3"/>
        <v>52785.059343318884</v>
      </c>
      <c r="E35" s="9">
        <f t="shared" si="0"/>
        <v>8.1521383826936855</v>
      </c>
      <c r="F35" s="9">
        <f t="shared" si="1"/>
        <v>3.1119288471826936</v>
      </c>
      <c r="G35" s="8">
        <f t="shared" si="2"/>
        <v>20149.725281828127</v>
      </c>
    </row>
    <row r="36" spans="1:7" ht="12.75" customHeight="1">
      <c r="B36" s="12" t="s">
        <v>80</v>
      </c>
      <c r="C36" s="8">
        <v>1469433.5</v>
      </c>
      <c r="D36" s="8">
        <f t="shared" si="3"/>
        <v>7250.721847332461</v>
      </c>
      <c r="E36" s="9">
        <f t="shared" si="0"/>
        <v>4.9343654186000663</v>
      </c>
      <c r="F36" s="9">
        <f t="shared" si="1"/>
        <v>-0.10584411691092566</v>
      </c>
      <c r="G36" s="8">
        <f t="shared" si="2"/>
        <v>-155.53089116683066</v>
      </c>
    </row>
    <row r="37" spans="1:7" ht="12.75" customHeight="1">
      <c r="B37" s="12" t="s">
        <v>81</v>
      </c>
      <c r="C37" s="8">
        <v>642633.5</v>
      </c>
      <c r="D37" s="8">
        <f t="shared" si="3"/>
        <v>4889.2858942151533</v>
      </c>
      <c r="E37" s="9">
        <f t="shared" si="0"/>
        <v>7.6082026446102695</v>
      </c>
      <c r="F37" s="9">
        <f t="shared" si="1"/>
        <v>2.5679931090992776</v>
      </c>
      <c r="G37" s="8">
        <f t="shared" si="2"/>
        <v>1650.2783996763505</v>
      </c>
    </row>
    <row r="38" spans="1:7" ht="12.75" customHeight="1">
      <c r="B38" s="12" t="s">
        <v>82</v>
      </c>
      <c r="C38" s="8">
        <v>2190333.5</v>
      </c>
      <c r="D38" s="8">
        <f t="shared" si="3"/>
        <v>8660.0861826137516</v>
      </c>
      <c r="E38" s="9">
        <f t="shared" si="0"/>
        <v>3.9537751591772445</v>
      </c>
      <c r="F38" s="9">
        <f t="shared" si="1"/>
        <v>-1.0864343763337474</v>
      </c>
      <c r="G38" s="8">
        <f t="shared" si="2"/>
        <v>-2379.6536100354137</v>
      </c>
    </row>
    <row r="39" spans="1:7" ht="12.75" customHeight="1">
      <c r="B39" s="101" t="s">
        <v>84</v>
      </c>
      <c r="C39" s="125">
        <v>320514.5</v>
      </c>
      <c r="D39" s="8">
        <f t="shared" si="3"/>
        <v>1722.9538383662059</v>
      </c>
      <c r="E39" s="126">
        <f t="shared" si="0"/>
        <v>5.3755878076224501</v>
      </c>
      <c r="F39" s="126">
        <f t="shared" si="1"/>
        <v>0.33537827211145821</v>
      </c>
      <c r="G39" s="125">
        <f t="shared" si="2"/>
        <v>107.49359919666797</v>
      </c>
    </row>
    <row r="40" spans="1:7" ht="12.75" customHeight="1">
      <c r="B40" s="101" t="s">
        <v>85</v>
      </c>
      <c r="C40" s="125">
        <v>168665.5</v>
      </c>
      <c r="D40" s="8">
        <f t="shared" si="3"/>
        <v>1372.3273914746046</v>
      </c>
      <c r="E40" s="126">
        <f t="shared" si="0"/>
        <v>8.1363846872929244</v>
      </c>
      <c r="F40" s="126">
        <f t="shared" si="1"/>
        <v>3.0961751517819325</v>
      </c>
      <c r="G40" s="125">
        <f t="shared" si="2"/>
        <v>522.21793006287555</v>
      </c>
    </row>
    <row r="41" spans="1:7" ht="12.75" customHeight="1" thickBot="1">
      <c r="A41" s="14"/>
      <c r="B41" s="127" t="s">
        <v>86</v>
      </c>
      <c r="C41" s="128">
        <v>46950562</v>
      </c>
      <c r="D41" s="148">
        <f>SUM(D23:D40)</f>
        <v>236640.67029000001</v>
      </c>
      <c r="E41" s="130">
        <f t="shared" si="0"/>
        <v>5.0402095355109919</v>
      </c>
      <c r="F41" s="131">
        <f t="shared" si="1"/>
        <v>0</v>
      </c>
      <c r="G41" s="128">
        <f t="shared" si="2"/>
        <v>0</v>
      </c>
    </row>
    <row r="42" spans="1:7" ht="12.75" customHeight="1">
      <c r="B42" s="14"/>
      <c r="C42" s="8"/>
      <c r="D42" s="10"/>
      <c r="E42" s="9"/>
      <c r="F42" s="11"/>
      <c r="G42" s="8"/>
    </row>
    <row r="43" spans="1:7" ht="12.75" customHeight="1">
      <c r="B43" s="14"/>
      <c r="C43" s="8"/>
      <c r="D43" s="10"/>
      <c r="E43" s="9"/>
      <c r="F43" s="11"/>
      <c r="G43" s="8"/>
    </row>
    <row r="44" spans="1:7" ht="12.75" customHeight="1">
      <c r="B44" s="171" t="s">
        <v>10</v>
      </c>
      <c r="C44" s="8"/>
      <c r="D44" s="96"/>
      <c r="E44" s="97"/>
      <c r="F44" s="11"/>
      <c r="G44" s="8"/>
    </row>
    <row r="45" spans="1:7" ht="12.75" customHeight="1">
      <c r="B45" s="171"/>
      <c r="C45" s="8"/>
      <c r="D45" s="96"/>
      <c r="E45" s="97"/>
      <c r="F45" s="11"/>
      <c r="G45" s="8"/>
    </row>
    <row r="46" spans="1:7" ht="12.75" customHeight="1">
      <c r="B46" s="168" t="s">
        <v>9</v>
      </c>
      <c r="C46" s="169">
        <f>+C94+W79</f>
        <v>16725.173909999998</v>
      </c>
      <c r="D46" s="98"/>
      <c r="E46" s="97"/>
      <c r="F46" s="11"/>
      <c r="G46" s="8"/>
    </row>
    <row r="47" spans="1:7" ht="12.75" customHeight="1">
      <c r="B47" s="168" t="s">
        <v>332</v>
      </c>
      <c r="C47" s="169">
        <f>+Resumen!C22</f>
        <v>1298.38645</v>
      </c>
      <c r="D47" s="98"/>
      <c r="E47" s="97"/>
      <c r="F47" s="11"/>
      <c r="G47" s="8"/>
    </row>
    <row r="48" spans="1:7" ht="12.75" customHeight="1">
      <c r="A48" s="23"/>
      <c r="B48" s="170" t="s">
        <v>22</v>
      </c>
      <c r="C48" s="169">
        <f>+Resumen!C24</f>
        <v>19080.168759999997</v>
      </c>
      <c r="D48" s="99"/>
      <c r="E48" s="97"/>
      <c r="F48" s="11"/>
      <c r="G48" s="8"/>
    </row>
    <row r="49" spans="1:24" ht="12.75" customHeight="1">
      <c r="B49" s="170" t="s">
        <v>23</v>
      </c>
      <c r="C49" s="169">
        <f>+Resumen!C25</f>
        <v>194453.35514</v>
      </c>
      <c r="D49" s="100"/>
      <c r="E49" s="97"/>
      <c r="F49" s="11"/>
      <c r="G49" s="8"/>
    </row>
    <row r="50" spans="1:24" ht="12.75" customHeight="1">
      <c r="B50" s="170" t="s">
        <v>237</v>
      </c>
      <c r="C50" s="169">
        <f>+Resumen!C23</f>
        <v>5083.5860300000004</v>
      </c>
      <c r="D50" s="99"/>
      <c r="E50" s="97"/>
      <c r="F50" s="11"/>
      <c r="G50" s="8"/>
    </row>
    <row r="51" spans="1:24" ht="12.75" customHeight="1">
      <c r="B51" s="175" t="s">
        <v>24</v>
      </c>
      <c r="C51" s="176">
        <f>C46+C48+C49+C50+C47</f>
        <v>236640.67028999998</v>
      </c>
      <c r="D51" s="10"/>
      <c r="E51" s="9"/>
      <c r="F51" s="11"/>
      <c r="G51" s="8"/>
    </row>
    <row r="52" spans="1:24" ht="12.75" customHeight="1">
      <c r="B52" s="14"/>
      <c r="C52" s="8"/>
      <c r="D52" s="10"/>
      <c r="E52" s="9"/>
      <c r="F52" s="11"/>
      <c r="G52" s="8"/>
    </row>
    <row r="53" spans="1:24" ht="12.75" customHeight="1">
      <c r="B53" s="132" t="s">
        <v>346</v>
      </c>
      <c r="C53" s="8"/>
      <c r="D53" s="8"/>
      <c r="E53" s="8"/>
    </row>
    <row r="54" spans="1:24" ht="12.75" customHeight="1">
      <c r="B54" s="23"/>
      <c r="C54" s="8"/>
      <c r="D54" s="8"/>
      <c r="E54" s="8"/>
    </row>
    <row r="55" spans="1:24" ht="12.75" customHeight="1">
      <c r="B55" s="170" t="s">
        <v>284</v>
      </c>
      <c r="C55" s="178">
        <v>97034.263909999994</v>
      </c>
      <c r="D55" s="8"/>
      <c r="E55" s="8"/>
    </row>
    <row r="56" spans="1:24" ht="12.75" customHeight="1">
      <c r="B56" s="174" t="s">
        <v>285</v>
      </c>
      <c r="C56" s="169">
        <f>+U83+G83</f>
        <v>72009.09</v>
      </c>
      <c r="D56" s="8"/>
      <c r="E56" s="8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101"/>
    </row>
    <row r="57" spans="1:24" ht="12.75" customHeight="1">
      <c r="B57" s="174" t="s">
        <v>85</v>
      </c>
      <c r="C57" s="169">
        <f>+W87</f>
        <v>8300</v>
      </c>
      <c r="D57" s="8"/>
      <c r="E57" s="8"/>
    </row>
    <row r="58" spans="1:24" ht="12.75" customHeight="1">
      <c r="B58" s="177" t="s">
        <v>286</v>
      </c>
      <c r="C58" s="176">
        <f>C55-C56-C57</f>
        <v>16725.173909999998</v>
      </c>
      <c r="D58" s="8"/>
      <c r="E58" s="8"/>
    </row>
    <row r="59" spans="1:24" ht="12.75" customHeight="1">
      <c r="F59" s="12" t="s">
        <v>198</v>
      </c>
    </row>
    <row r="60" spans="1:24" s="23" customFormat="1" ht="38.25" customHeight="1" thickBot="1">
      <c r="A60" s="12"/>
      <c r="B60" s="162" t="s">
        <v>280</v>
      </c>
      <c r="C60" s="189" t="s">
        <v>224</v>
      </c>
      <c r="D60" s="258" t="s">
        <v>225</v>
      </c>
      <c r="E60" s="258" t="s">
        <v>226</v>
      </c>
      <c r="F60" s="244" t="s">
        <v>345</v>
      </c>
      <c r="G60" s="244" t="s">
        <v>344</v>
      </c>
      <c r="H60" s="244" t="s">
        <v>333</v>
      </c>
      <c r="I60" s="244" t="s">
        <v>334</v>
      </c>
      <c r="J60" s="244" t="s">
        <v>335</v>
      </c>
      <c r="K60" s="244" t="s">
        <v>336</v>
      </c>
      <c r="L60" s="244" t="s">
        <v>219</v>
      </c>
      <c r="M60" s="244" t="s">
        <v>220</v>
      </c>
      <c r="N60" s="244" t="s">
        <v>337</v>
      </c>
      <c r="O60" s="244" t="s">
        <v>222</v>
      </c>
      <c r="P60" s="244" t="s">
        <v>221</v>
      </c>
      <c r="Q60" s="244" t="s">
        <v>338</v>
      </c>
      <c r="R60" s="244" t="s">
        <v>339</v>
      </c>
      <c r="S60" s="244" t="s">
        <v>223</v>
      </c>
      <c r="T60" s="244" t="s">
        <v>340</v>
      </c>
      <c r="U60" s="244" t="s">
        <v>341</v>
      </c>
      <c r="V60" s="244" t="s">
        <v>342</v>
      </c>
      <c r="W60" s="266" t="s">
        <v>16</v>
      </c>
      <c r="X60" s="162" t="s">
        <v>281</v>
      </c>
    </row>
    <row r="61" spans="1:24" ht="12.75" customHeight="1">
      <c r="B61" s="2" t="s">
        <v>56</v>
      </c>
      <c r="C61" s="46">
        <v>0</v>
      </c>
      <c r="D61" s="241">
        <v>0</v>
      </c>
      <c r="E61" s="46">
        <v>0</v>
      </c>
      <c r="F61" s="240">
        <v>0</v>
      </c>
      <c r="G61" s="240">
        <v>0</v>
      </c>
      <c r="H61" s="240">
        <v>0</v>
      </c>
      <c r="I61" s="240">
        <v>0</v>
      </c>
      <c r="J61" s="257">
        <v>0</v>
      </c>
      <c r="K61" s="302">
        <v>0</v>
      </c>
      <c r="L61" s="240">
        <v>0</v>
      </c>
      <c r="M61" s="240">
        <v>0</v>
      </c>
      <c r="N61" s="240">
        <v>0</v>
      </c>
      <c r="O61" s="240">
        <v>50</v>
      </c>
      <c r="P61" s="241">
        <v>0</v>
      </c>
      <c r="Q61" s="240">
        <v>0</v>
      </c>
      <c r="R61" s="240">
        <v>0</v>
      </c>
      <c r="S61" s="241">
        <v>0</v>
      </c>
      <c r="T61" s="240">
        <v>0</v>
      </c>
      <c r="U61" s="240">
        <v>0</v>
      </c>
      <c r="V61" s="240">
        <v>0</v>
      </c>
      <c r="W61" s="46">
        <f>SUM(C61:V61)</f>
        <v>50</v>
      </c>
    </row>
    <row r="62" spans="1:24" ht="12.75" customHeight="1">
      <c r="B62" s="2" t="s">
        <v>57</v>
      </c>
      <c r="C62" s="46">
        <v>0</v>
      </c>
      <c r="D62" s="241">
        <v>0</v>
      </c>
      <c r="E62" s="46">
        <v>0</v>
      </c>
      <c r="F62" s="240">
        <v>0</v>
      </c>
      <c r="G62" s="240">
        <v>0</v>
      </c>
      <c r="H62" s="240">
        <v>0</v>
      </c>
      <c r="I62" s="240">
        <v>0</v>
      </c>
      <c r="J62" s="241">
        <v>0</v>
      </c>
      <c r="K62" s="302">
        <v>0</v>
      </c>
      <c r="L62" s="240">
        <v>0</v>
      </c>
      <c r="M62" s="240">
        <v>0</v>
      </c>
      <c r="N62" s="240">
        <v>0</v>
      </c>
      <c r="O62" s="240">
        <v>0</v>
      </c>
      <c r="P62" s="251">
        <v>0</v>
      </c>
      <c r="Q62" s="240">
        <v>0</v>
      </c>
      <c r="R62" s="240">
        <v>0</v>
      </c>
      <c r="S62" s="241">
        <v>0</v>
      </c>
      <c r="T62" s="240">
        <v>0</v>
      </c>
      <c r="U62" s="240">
        <v>0</v>
      </c>
      <c r="V62" s="240">
        <v>0</v>
      </c>
      <c r="W62" s="46">
        <f t="shared" ref="W62:W83" si="4">SUM(C62:V62)</f>
        <v>0</v>
      </c>
    </row>
    <row r="63" spans="1:24" ht="12.75" customHeight="1">
      <c r="B63" s="2" t="s">
        <v>58</v>
      </c>
      <c r="C63" s="46">
        <v>0</v>
      </c>
      <c r="D63" s="251">
        <v>0</v>
      </c>
      <c r="E63" s="46">
        <v>0</v>
      </c>
      <c r="F63" s="240">
        <v>0</v>
      </c>
      <c r="G63" s="240">
        <v>0</v>
      </c>
      <c r="H63" s="240">
        <v>0</v>
      </c>
      <c r="I63" s="240">
        <v>0</v>
      </c>
      <c r="J63" s="241">
        <v>0</v>
      </c>
      <c r="K63" s="302">
        <v>0</v>
      </c>
      <c r="L63" s="240">
        <v>0</v>
      </c>
      <c r="M63" s="240">
        <v>0</v>
      </c>
      <c r="N63" s="240">
        <v>0</v>
      </c>
      <c r="O63" s="240">
        <v>0</v>
      </c>
      <c r="P63" s="241">
        <v>0</v>
      </c>
      <c r="Q63" s="240">
        <v>0</v>
      </c>
      <c r="R63" s="240">
        <v>0</v>
      </c>
      <c r="S63" s="241">
        <v>0</v>
      </c>
      <c r="T63" s="240">
        <v>0</v>
      </c>
      <c r="U63" s="240">
        <v>0</v>
      </c>
      <c r="V63" s="240">
        <v>0</v>
      </c>
      <c r="W63" s="46">
        <f t="shared" si="4"/>
        <v>0</v>
      </c>
    </row>
    <row r="64" spans="1:24" ht="12.75" customHeight="1">
      <c r="B64" s="2" t="s">
        <v>59</v>
      </c>
      <c r="C64" s="46">
        <v>0</v>
      </c>
      <c r="D64" s="241">
        <v>0</v>
      </c>
      <c r="E64" s="46">
        <v>0</v>
      </c>
      <c r="F64" s="240">
        <v>0</v>
      </c>
      <c r="G64" s="240">
        <v>0</v>
      </c>
      <c r="H64" s="240">
        <v>0</v>
      </c>
      <c r="I64" s="240">
        <v>0</v>
      </c>
      <c r="J64" s="241">
        <v>0</v>
      </c>
      <c r="K64" s="302">
        <v>0</v>
      </c>
      <c r="L64" s="240">
        <v>0</v>
      </c>
      <c r="M64" s="240">
        <v>0</v>
      </c>
      <c r="N64" s="240">
        <v>0</v>
      </c>
      <c r="O64" s="240">
        <v>0</v>
      </c>
      <c r="P64" s="241">
        <v>0</v>
      </c>
      <c r="Q64" s="240">
        <v>0</v>
      </c>
      <c r="R64" s="240">
        <v>0</v>
      </c>
      <c r="S64" s="241">
        <v>0</v>
      </c>
      <c r="T64" s="240">
        <v>0</v>
      </c>
      <c r="U64" s="240">
        <v>0</v>
      </c>
      <c r="V64" s="240">
        <v>0</v>
      </c>
      <c r="W64" s="46">
        <f t="shared" si="4"/>
        <v>0</v>
      </c>
    </row>
    <row r="65" spans="1:24" ht="12.75" customHeight="1">
      <c r="B65" s="2" t="s">
        <v>60</v>
      </c>
      <c r="C65" s="46">
        <v>0</v>
      </c>
      <c r="D65" s="241">
        <v>0</v>
      </c>
      <c r="E65" s="46">
        <v>0</v>
      </c>
      <c r="F65" s="240">
        <v>0</v>
      </c>
      <c r="G65" s="240">
        <v>0</v>
      </c>
      <c r="H65" s="240">
        <v>0</v>
      </c>
      <c r="I65" s="240">
        <v>0</v>
      </c>
      <c r="J65" s="241">
        <v>0</v>
      </c>
      <c r="K65" s="302">
        <v>0.25</v>
      </c>
      <c r="L65" s="240">
        <v>0</v>
      </c>
      <c r="M65" s="240">
        <v>0</v>
      </c>
      <c r="N65" s="240">
        <v>0</v>
      </c>
      <c r="O65" s="240">
        <v>0</v>
      </c>
      <c r="P65" s="241">
        <v>0</v>
      </c>
      <c r="Q65" s="240">
        <v>0</v>
      </c>
      <c r="R65" s="240">
        <v>0</v>
      </c>
      <c r="S65" s="241">
        <v>0</v>
      </c>
      <c r="T65" s="240">
        <v>0</v>
      </c>
      <c r="U65" s="240">
        <v>0</v>
      </c>
      <c r="V65" s="240">
        <v>0</v>
      </c>
      <c r="W65" s="46">
        <f t="shared" si="4"/>
        <v>0.25</v>
      </c>
    </row>
    <row r="66" spans="1:24" ht="12.75" customHeight="1">
      <c r="B66" s="2" t="s">
        <v>39</v>
      </c>
      <c r="C66" s="46">
        <v>0</v>
      </c>
      <c r="D66" s="251">
        <v>0</v>
      </c>
      <c r="E66" s="46">
        <v>0</v>
      </c>
      <c r="F66" s="240">
        <v>0</v>
      </c>
      <c r="G66" s="240">
        <v>0</v>
      </c>
      <c r="H66" s="240">
        <v>0</v>
      </c>
      <c r="I66" s="240">
        <v>0</v>
      </c>
      <c r="J66" s="241">
        <v>0</v>
      </c>
      <c r="K66" s="302">
        <v>0</v>
      </c>
      <c r="L66" s="240">
        <v>0</v>
      </c>
      <c r="M66" s="240">
        <v>0</v>
      </c>
      <c r="N66" s="240">
        <v>0</v>
      </c>
      <c r="O66" s="240">
        <v>0</v>
      </c>
      <c r="P66" s="241">
        <v>0</v>
      </c>
      <c r="Q66" s="240">
        <v>0</v>
      </c>
      <c r="R66" s="240">
        <v>0</v>
      </c>
      <c r="S66" s="241">
        <v>0</v>
      </c>
      <c r="T66" s="240">
        <v>0</v>
      </c>
      <c r="U66" s="240">
        <v>0</v>
      </c>
      <c r="V66" s="240">
        <v>0</v>
      </c>
      <c r="W66" s="46">
        <f t="shared" si="4"/>
        <v>0</v>
      </c>
    </row>
    <row r="67" spans="1:24" ht="12.75" customHeight="1">
      <c r="A67" s="22"/>
      <c r="B67" s="2" t="s">
        <v>40</v>
      </c>
      <c r="C67" s="46">
        <v>0</v>
      </c>
      <c r="D67" s="241">
        <v>0</v>
      </c>
      <c r="E67" s="46">
        <v>0</v>
      </c>
      <c r="F67" s="240">
        <v>0</v>
      </c>
      <c r="G67" s="240">
        <v>0</v>
      </c>
      <c r="H67" s="240">
        <v>0</v>
      </c>
      <c r="I67" s="240">
        <v>25</v>
      </c>
      <c r="J67" s="241">
        <v>0</v>
      </c>
      <c r="K67" s="302">
        <v>0.25</v>
      </c>
      <c r="L67" s="240">
        <v>0</v>
      </c>
      <c r="M67" s="240">
        <v>0</v>
      </c>
      <c r="N67" s="240">
        <v>0</v>
      </c>
      <c r="O67" s="240">
        <v>0</v>
      </c>
      <c r="P67" s="241">
        <v>0</v>
      </c>
      <c r="Q67" s="240">
        <v>0</v>
      </c>
      <c r="R67" s="240">
        <v>0</v>
      </c>
      <c r="S67" s="241">
        <v>0</v>
      </c>
      <c r="T67" s="240">
        <v>0</v>
      </c>
      <c r="U67" s="240">
        <v>0</v>
      </c>
      <c r="V67" s="240">
        <v>0</v>
      </c>
      <c r="W67" s="46">
        <f t="shared" si="4"/>
        <v>25.25</v>
      </c>
    </row>
    <row r="68" spans="1:24" ht="12.75" customHeight="1">
      <c r="A68" s="89"/>
      <c r="B68" s="2" t="s">
        <v>41</v>
      </c>
      <c r="C68" s="46">
        <v>0</v>
      </c>
      <c r="D68" s="251">
        <v>0</v>
      </c>
      <c r="E68" s="46">
        <v>0</v>
      </c>
      <c r="F68" s="240">
        <v>0</v>
      </c>
      <c r="G68" s="240">
        <v>0</v>
      </c>
      <c r="H68" s="240">
        <v>0</v>
      </c>
      <c r="I68" s="240">
        <v>0</v>
      </c>
      <c r="J68" s="241">
        <v>0</v>
      </c>
      <c r="K68" s="302">
        <v>0</v>
      </c>
      <c r="L68" s="240">
        <v>0</v>
      </c>
      <c r="M68" s="240">
        <v>0</v>
      </c>
      <c r="N68" s="240">
        <v>0</v>
      </c>
      <c r="O68" s="240">
        <v>0</v>
      </c>
      <c r="P68" s="241">
        <v>0</v>
      </c>
      <c r="Q68" s="240">
        <v>0</v>
      </c>
      <c r="R68" s="240">
        <v>0</v>
      </c>
      <c r="S68" s="241">
        <v>0</v>
      </c>
      <c r="T68" s="240">
        <v>0</v>
      </c>
      <c r="U68" s="240">
        <v>0</v>
      </c>
      <c r="V68" s="240">
        <v>0</v>
      </c>
      <c r="W68" s="46">
        <f t="shared" si="4"/>
        <v>0</v>
      </c>
    </row>
    <row r="69" spans="1:24" ht="12.75" customHeight="1">
      <c r="B69" s="2" t="s">
        <v>42</v>
      </c>
      <c r="C69" s="46">
        <v>0</v>
      </c>
      <c r="D69" s="251">
        <v>0</v>
      </c>
      <c r="E69" s="46">
        <v>0</v>
      </c>
      <c r="F69" s="240">
        <v>0</v>
      </c>
      <c r="G69" s="240">
        <v>0</v>
      </c>
      <c r="H69" s="240">
        <v>0</v>
      </c>
      <c r="I69" s="240">
        <v>0</v>
      </c>
      <c r="J69" s="241">
        <v>0</v>
      </c>
      <c r="K69" s="302">
        <v>0.25</v>
      </c>
      <c r="L69" s="240">
        <v>0</v>
      </c>
      <c r="M69" s="240">
        <v>0</v>
      </c>
      <c r="N69" s="240">
        <v>0</v>
      </c>
      <c r="O69" s="240">
        <v>0</v>
      </c>
      <c r="P69" s="241">
        <v>0</v>
      </c>
      <c r="Q69" s="240">
        <v>0</v>
      </c>
      <c r="R69" s="240">
        <v>0</v>
      </c>
      <c r="S69" s="241">
        <v>0</v>
      </c>
      <c r="T69" s="240">
        <v>0</v>
      </c>
      <c r="U69" s="240">
        <v>0</v>
      </c>
      <c r="V69" s="240">
        <v>0</v>
      </c>
      <c r="W69" s="46">
        <f t="shared" si="4"/>
        <v>0.25</v>
      </c>
    </row>
    <row r="70" spans="1:24" ht="12.75" customHeight="1">
      <c r="B70" s="2" t="s">
        <v>76</v>
      </c>
      <c r="C70" s="46">
        <v>0</v>
      </c>
      <c r="D70" s="241">
        <v>0</v>
      </c>
      <c r="E70" s="46">
        <v>0</v>
      </c>
      <c r="F70" s="240">
        <v>0</v>
      </c>
      <c r="G70" s="240">
        <v>0</v>
      </c>
      <c r="H70" s="240">
        <v>0</v>
      </c>
      <c r="I70" s="240">
        <v>0</v>
      </c>
      <c r="J70" s="241">
        <v>0</v>
      </c>
      <c r="K70" s="302">
        <v>0</v>
      </c>
      <c r="L70" s="240">
        <v>0</v>
      </c>
      <c r="M70" s="240">
        <v>0</v>
      </c>
      <c r="N70" s="240">
        <v>0</v>
      </c>
      <c r="O70" s="240">
        <v>0</v>
      </c>
      <c r="P70" s="241">
        <v>0</v>
      </c>
      <c r="Q70" s="240">
        <v>0</v>
      </c>
      <c r="R70" s="240">
        <v>0</v>
      </c>
      <c r="S70" s="241">
        <v>0</v>
      </c>
      <c r="T70" s="240">
        <v>0</v>
      </c>
      <c r="U70" s="240">
        <v>0</v>
      </c>
      <c r="V70" s="240">
        <v>0</v>
      </c>
      <c r="W70" s="46">
        <f t="shared" si="4"/>
        <v>0</v>
      </c>
    </row>
    <row r="71" spans="1:24" ht="12.75" customHeight="1">
      <c r="B71" s="2" t="s">
        <v>77</v>
      </c>
      <c r="C71" s="46">
        <v>0</v>
      </c>
      <c r="D71" s="241">
        <v>0</v>
      </c>
      <c r="E71" s="46">
        <v>0</v>
      </c>
      <c r="F71" s="240">
        <v>0</v>
      </c>
      <c r="G71" s="240">
        <v>0</v>
      </c>
      <c r="H71" s="240">
        <v>0</v>
      </c>
      <c r="I71" s="240">
        <v>0</v>
      </c>
      <c r="J71" s="241">
        <v>0</v>
      </c>
      <c r="K71" s="302">
        <v>0</v>
      </c>
      <c r="L71" s="240">
        <v>0</v>
      </c>
      <c r="M71" s="240">
        <v>0</v>
      </c>
      <c r="N71" s="240">
        <v>0</v>
      </c>
      <c r="O71" s="240">
        <v>0</v>
      </c>
      <c r="P71" s="241">
        <v>0</v>
      </c>
      <c r="Q71" s="240">
        <v>0</v>
      </c>
      <c r="R71" s="240">
        <v>0</v>
      </c>
      <c r="S71" s="241">
        <v>0</v>
      </c>
      <c r="T71" s="240">
        <v>0</v>
      </c>
      <c r="U71" s="240">
        <v>0</v>
      </c>
      <c r="V71" s="240">
        <v>0</v>
      </c>
      <c r="W71" s="46">
        <f t="shared" si="4"/>
        <v>0</v>
      </c>
    </row>
    <row r="72" spans="1:24" ht="12.75" customHeight="1">
      <c r="A72" s="14"/>
      <c r="B72" s="2" t="s">
        <v>78</v>
      </c>
      <c r="C72" s="46">
        <v>0</v>
      </c>
      <c r="D72" s="241">
        <v>0</v>
      </c>
      <c r="E72" s="46">
        <v>0</v>
      </c>
      <c r="F72" s="240">
        <v>0</v>
      </c>
      <c r="G72" s="240">
        <v>0</v>
      </c>
      <c r="H72" s="240">
        <v>0</v>
      </c>
      <c r="I72" s="240">
        <v>0</v>
      </c>
      <c r="J72" s="241">
        <v>0</v>
      </c>
      <c r="K72" s="302">
        <v>0</v>
      </c>
      <c r="L72" s="240">
        <v>0</v>
      </c>
      <c r="M72" s="240">
        <v>0</v>
      </c>
      <c r="N72" s="240">
        <v>0</v>
      </c>
      <c r="O72" s="240">
        <v>0</v>
      </c>
      <c r="P72" s="251">
        <v>0</v>
      </c>
      <c r="Q72" s="240">
        <v>0</v>
      </c>
      <c r="R72" s="240">
        <v>0</v>
      </c>
      <c r="S72" s="241">
        <v>0</v>
      </c>
      <c r="T72" s="240">
        <v>0</v>
      </c>
      <c r="U72" s="240">
        <v>0</v>
      </c>
      <c r="V72" s="240">
        <v>0</v>
      </c>
      <c r="W72" s="46">
        <f t="shared" si="4"/>
        <v>0</v>
      </c>
    </row>
    <row r="73" spans="1:24" ht="12.75" customHeight="1">
      <c r="A73" s="22"/>
      <c r="B73" s="2" t="s">
        <v>79</v>
      </c>
      <c r="C73" s="49">
        <v>0</v>
      </c>
      <c r="D73" s="251">
        <v>0</v>
      </c>
      <c r="E73" s="46">
        <v>0</v>
      </c>
      <c r="F73" s="240">
        <v>0</v>
      </c>
      <c r="G73" s="240">
        <v>0</v>
      </c>
      <c r="H73" s="240">
        <v>0</v>
      </c>
      <c r="I73" s="240">
        <v>0</v>
      </c>
      <c r="J73" s="241">
        <v>0</v>
      </c>
      <c r="K73" s="302">
        <v>0.25</v>
      </c>
      <c r="L73" s="251">
        <v>0</v>
      </c>
      <c r="M73" s="251">
        <v>0</v>
      </c>
      <c r="N73" s="251">
        <v>0</v>
      </c>
      <c r="O73" s="240">
        <v>0</v>
      </c>
      <c r="P73" s="251">
        <v>0</v>
      </c>
      <c r="Q73" s="240">
        <v>0</v>
      </c>
      <c r="R73" s="240">
        <v>0</v>
      </c>
      <c r="S73" s="241">
        <v>0</v>
      </c>
      <c r="T73" s="240">
        <v>0</v>
      </c>
      <c r="U73" s="240">
        <v>0</v>
      </c>
      <c r="V73" s="240">
        <v>0</v>
      </c>
      <c r="W73" s="46">
        <f t="shared" si="4"/>
        <v>0.25</v>
      </c>
    </row>
    <row r="74" spans="1:24" ht="12.75" customHeight="1">
      <c r="A74" s="22"/>
      <c r="B74" s="2" t="s">
        <v>80</v>
      </c>
      <c r="C74" s="46">
        <v>0</v>
      </c>
      <c r="D74" s="251">
        <v>0</v>
      </c>
      <c r="E74" s="46">
        <v>0</v>
      </c>
      <c r="F74" s="240">
        <v>0</v>
      </c>
      <c r="G74" s="240">
        <v>0</v>
      </c>
      <c r="H74" s="240">
        <v>0</v>
      </c>
      <c r="I74" s="240">
        <v>0</v>
      </c>
      <c r="J74" s="241">
        <v>0</v>
      </c>
      <c r="K74" s="302">
        <v>0</v>
      </c>
      <c r="L74" s="240">
        <v>0</v>
      </c>
      <c r="M74" s="240">
        <v>0</v>
      </c>
      <c r="N74" s="240">
        <v>0</v>
      </c>
      <c r="O74" s="240">
        <v>0</v>
      </c>
      <c r="P74" s="251">
        <v>0</v>
      </c>
      <c r="Q74" s="240">
        <v>0</v>
      </c>
      <c r="R74" s="240">
        <v>0</v>
      </c>
      <c r="S74" s="241">
        <v>0</v>
      </c>
      <c r="T74" s="240">
        <v>0</v>
      </c>
      <c r="U74" s="240">
        <v>0</v>
      </c>
      <c r="V74" s="240">
        <v>0</v>
      </c>
      <c r="W74" s="46">
        <f t="shared" si="4"/>
        <v>0</v>
      </c>
    </row>
    <row r="75" spans="1:24" ht="12.75" customHeight="1">
      <c r="A75" s="22"/>
      <c r="B75" s="2" t="s">
        <v>81</v>
      </c>
      <c r="C75" s="46">
        <v>0</v>
      </c>
      <c r="D75" s="241">
        <v>0</v>
      </c>
      <c r="E75" s="46">
        <v>0</v>
      </c>
      <c r="F75" s="240">
        <v>0</v>
      </c>
      <c r="G75" s="240">
        <v>0</v>
      </c>
      <c r="H75" s="240">
        <v>0</v>
      </c>
      <c r="I75" s="240">
        <v>0</v>
      </c>
      <c r="J75" s="241">
        <v>0</v>
      </c>
      <c r="K75" s="302">
        <v>0</v>
      </c>
      <c r="L75" s="240">
        <v>0</v>
      </c>
      <c r="M75" s="240">
        <v>0</v>
      </c>
      <c r="N75" s="240">
        <v>0</v>
      </c>
      <c r="O75" s="240">
        <v>0</v>
      </c>
      <c r="P75" s="241">
        <v>0</v>
      </c>
      <c r="Q75" s="240">
        <v>0</v>
      </c>
      <c r="R75" s="240">
        <v>0</v>
      </c>
      <c r="S75" s="241">
        <v>0</v>
      </c>
      <c r="T75" s="240">
        <v>0</v>
      </c>
      <c r="U75" s="240">
        <v>0</v>
      </c>
      <c r="V75" s="240">
        <v>0</v>
      </c>
      <c r="W75" s="46">
        <f t="shared" si="4"/>
        <v>0</v>
      </c>
    </row>
    <row r="76" spans="1:24" ht="12.75" customHeight="1">
      <c r="B76" s="2" t="s">
        <v>82</v>
      </c>
      <c r="C76" s="46">
        <v>0</v>
      </c>
      <c r="D76" s="241">
        <v>0</v>
      </c>
      <c r="E76" s="46">
        <v>0</v>
      </c>
      <c r="F76" s="240">
        <v>0</v>
      </c>
      <c r="G76" s="240">
        <v>0</v>
      </c>
      <c r="H76" s="240">
        <v>0</v>
      </c>
      <c r="I76" s="240">
        <v>0</v>
      </c>
      <c r="J76" s="241">
        <v>0</v>
      </c>
      <c r="K76" s="302">
        <v>0</v>
      </c>
      <c r="L76" s="240">
        <v>0</v>
      </c>
      <c r="M76" s="240">
        <v>0</v>
      </c>
      <c r="N76" s="240">
        <v>0</v>
      </c>
      <c r="O76" s="240">
        <v>0</v>
      </c>
      <c r="P76" s="241">
        <v>0</v>
      </c>
      <c r="Q76" s="240">
        <v>0</v>
      </c>
      <c r="R76" s="240">
        <v>0</v>
      </c>
      <c r="S76" s="241">
        <v>0</v>
      </c>
      <c r="T76" s="240">
        <v>0</v>
      </c>
      <c r="U76" s="240">
        <v>0</v>
      </c>
      <c r="V76" s="240">
        <v>0</v>
      </c>
      <c r="W76" s="46">
        <f t="shared" si="4"/>
        <v>0</v>
      </c>
    </row>
    <row r="77" spans="1:24" ht="12.75" customHeight="1">
      <c r="B77" s="2" t="s">
        <v>84</v>
      </c>
      <c r="C77" s="46">
        <v>0</v>
      </c>
      <c r="D77" s="241">
        <v>0</v>
      </c>
      <c r="E77" s="46">
        <v>0</v>
      </c>
      <c r="F77" s="240">
        <v>0</v>
      </c>
      <c r="G77" s="240">
        <v>0</v>
      </c>
      <c r="H77" s="240">
        <v>0</v>
      </c>
      <c r="I77" s="240">
        <v>0</v>
      </c>
      <c r="J77" s="241">
        <v>0</v>
      </c>
      <c r="K77" s="302">
        <v>0</v>
      </c>
      <c r="L77" s="240">
        <v>0</v>
      </c>
      <c r="M77" s="240">
        <v>0</v>
      </c>
      <c r="N77" s="240">
        <v>0</v>
      </c>
      <c r="O77" s="240">
        <v>0</v>
      </c>
      <c r="P77" s="241">
        <v>0</v>
      </c>
      <c r="Q77" s="240">
        <v>0</v>
      </c>
      <c r="R77" s="240">
        <v>0</v>
      </c>
      <c r="S77" s="241">
        <v>0</v>
      </c>
      <c r="T77" s="240">
        <v>0</v>
      </c>
      <c r="U77" s="240">
        <v>0</v>
      </c>
      <c r="V77" s="240">
        <v>0</v>
      </c>
      <c r="W77" s="46">
        <f t="shared" si="4"/>
        <v>0</v>
      </c>
    </row>
    <row r="78" spans="1:24" ht="12.75" customHeight="1">
      <c r="B78" s="2" t="s">
        <v>85</v>
      </c>
      <c r="C78" s="46">
        <v>0</v>
      </c>
      <c r="D78" s="241">
        <v>0</v>
      </c>
      <c r="E78" s="46">
        <v>0</v>
      </c>
      <c r="F78" s="240">
        <v>0</v>
      </c>
      <c r="G78" s="240">
        <v>0</v>
      </c>
      <c r="H78" s="240">
        <v>0</v>
      </c>
      <c r="I78" s="240">
        <v>0</v>
      </c>
      <c r="J78" s="257">
        <v>0</v>
      </c>
      <c r="K78" s="302">
        <v>0</v>
      </c>
      <c r="L78" s="240">
        <v>0</v>
      </c>
      <c r="M78" s="240">
        <v>0</v>
      </c>
      <c r="N78" s="240">
        <v>0</v>
      </c>
      <c r="O78" s="240">
        <v>0</v>
      </c>
      <c r="P78" s="241">
        <v>0</v>
      </c>
      <c r="Q78" s="240">
        <v>0</v>
      </c>
      <c r="R78" s="240">
        <v>0</v>
      </c>
      <c r="S78" s="241">
        <v>0</v>
      </c>
      <c r="T78" s="240">
        <v>0</v>
      </c>
      <c r="U78" s="240">
        <v>0</v>
      </c>
      <c r="V78" s="240">
        <v>0</v>
      </c>
      <c r="W78" s="241">
        <f t="shared" si="4"/>
        <v>0</v>
      </c>
      <c r="X78" s="21"/>
    </row>
    <row r="79" spans="1:24" s="23" customFormat="1" ht="12.75" customHeight="1">
      <c r="A79" s="12"/>
      <c r="B79" s="22" t="s">
        <v>133</v>
      </c>
      <c r="C79" s="91">
        <f>SUM(C61:C78)</f>
        <v>0</v>
      </c>
      <c r="D79" s="242">
        <f t="shared" ref="D79:W79" si="5">SUM(D61:D78)</f>
        <v>0</v>
      </c>
      <c r="E79" s="91">
        <f t="shared" si="5"/>
        <v>0</v>
      </c>
      <c r="F79" s="243">
        <f t="shared" si="5"/>
        <v>0</v>
      </c>
      <c r="G79" s="243">
        <f t="shared" si="5"/>
        <v>0</v>
      </c>
      <c r="H79" s="243">
        <f t="shared" si="5"/>
        <v>0</v>
      </c>
      <c r="I79" s="243">
        <f t="shared" si="5"/>
        <v>25</v>
      </c>
      <c r="J79" s="242">
        <f t="shared" si="5"/>
        <v>0</v>
      </c>
      <c r="K79" s="303">
        <f t="shared" si="5"/>
        <v>1</v>
      </c>
      <c r="L79" s="243">
        <f t="shared" si="5"/>
        <v>0</v>
      </c>
      <c r="M79" s="243">
        <f t="shared" si="5"/>
        <v>0</v>
      </c>
      <c r="N79" s="243">
        <f t="shared" si="5"/>
        <v>0</v>
      </c>
      <c r="O79" s="243">
        <f t="shared" si="5"/>
        <v>50</v>
      </c>
      <c r="P79" s="242">
        <f t="shared" si="5"/>
        <v>0</v>
      </c>
      <c r="Q79" s="243">
        <f t="shared" si="5"/>
        <v>0</v>
      </c>
      <c r="R79" s="243">
        <f t="shared" si="5"/>
        <v>0</v>
      </c>
      <c r="S79" s="242">
        <f t="shared" si="5"/>
        <v>0</v>
      </c>
      <c r="T79" s="243">
        <f t="shared" si="5"/>
        <v>0</v>
      </c>
      <c r="U79" s="243">
        <f t="shared" si="5"/>
        <v>0</v>
      </c>
      <c r="V79" s="243">
        <f t="shared" si="5"/>
        <v>0</v>
      </c>
      <c r="W79" s="187">
        <f t="shared" si="5"/>
        <v>76</v>
      </c>
    </row>
    <row r="80" spans="1:24" ht="12.75" customHeight="1">
      <c r="B80" s="12" t="s">
        <v>29</v>
      </c>
      <c r="C80" s="46">
        <v>163.09921</v>
      </c>
      <c r="D80" s="241">
        <v>0</v>
      </c>
      <c r="E80" s="46">
        <v>0</v>
      </c>
      <c r="F80" s="240">
        <v>0</v>
      </c>
      <c r="G80" s="240">
        <v>0</v>
      </c>
      <c r="H80" s="240">
        <v>0</v>
      </c>
      <c r="I80" s="240">
        <v>0</v>
      </c>
      <c r="J80" s="241">
        <v>0</v>
      </c>
      <c r="K80" s="240">
        <v>0</v>
      </c>
      <c r="L80" s="240">
        <v>0</v>
      </c>
      <c r="M80" s="240">
        <v>0</v>
      </c>
      <c r="N80" s="240">
        <v>0</v>
      </c>
      <c r="O80" s="240">
        <v>0</v>
      </c>
      <c r="P80" s="241">
        <v>0</v>
      </c>
      <c r="Q80" s="240">
        <v>0</v>
      </c>
      <c r="R80" s="240">
        <v>0</v>
      </c>
      <c r="S80" s="241">
        <v>0</v>
      </c>
      <c r="T80" s="240">
        <v>0</v>
      </c>
      <c r="U80" s="240">
        <v>0</v>
      </c>
      <c r="V80" s="240">
        <v>0</v>
      </c>
      <c r="W80" s="46">
        <f t="shared" si="4"/>
        <v>163.09921</v>
      </c>
    </row>
    <row r="81" spans="1:54" ht="12.75" customHeight="1">
      <c r="B81" s="12" t="s">
        <v>30</v>
      </c>
      <c r="C81" s="49">
        <v>2943.9655000000002</v>
      </c>
      <c r="D81" s="251">
        <v>1086.2180899999998</v>
      </c>
      <c r="E81" s="46">
        <v>0</v>
      </c>
      <c r="F81" s="240">
        <v>0</v>
      </c>
      <c r="G81" s="240">
        <v>0</v>
      </c>
      <c r="H81" s="240">
        <v>0</v>
      </c>
      <c r="I81" s="240">
        <v>0</v>
      </c>
      <c r="J81" s="241">
        <v>0</v>
      </c>
      <c r="K81" s="240">
        <v>0</v>
      </c>
      <c r="L81" s="251">
        <v>50.4</v>
      </c>
      <c r="M81" s="251">
        <v>20</v>
      </c>
      <c r="N81" s="251">
        <v>50</v>
      </c>
      <c r="O81" s="240">
        <v>0</v>
      </c>
      <c r="P81" s="251">
        <v>40</v>
      </c>
      <c r="Q81" s="240">
        <v>0</v>
      </c>
      <c r="R81" s="240">
        <v>0</v>
      </c>
      <c r="S81" s="241">
        <v>0</v>
      </c>
      <c r="T81" s="240">
        <v>0</v>
      </c>
      <c r="U81" s="240">
        <v>0</v>
      </c>
      <c r="V81" s="240">
        <v>0</v>
      </c>
      <c r="W81" s="46">
        <f t="shared" si="4"/>
        <v>4190.5835900000002</v>
      </c>
    </row>
    <row r="82" spans="1:54" ht="12.75" customHeight="1">
      <c r="B82" s="12" t="s">
        <v>31</v>
      </c>
      <c r="C82" s="46">
        <v>0</v>
      </c>
      <c r="D82" s="241">
        <v>0</v>
      </c>
      <c r="E82" s="46">
        <v>0</v>
      </c>
      <c r="F82" s="240">
        <v>0</v>
      </c>
      <c r="G82" s="240">
        <v>0</v>
      </c>
      <c r="H82" s="240">
        <v>0</v>
      </c>
      <c r="I82" s="240">
        <v>0</v>
      </c>
      <c r="J82" s="241">
        <v>0</v>
      </c>
      <c r="K82" s="240">
        <v>0</v>
      </c>
      <c r="L82" s="240">
        <v>0</v>
      </c>
      <c r="M82" s="240">
        <v>0</v>
      </c>
      <c r="N82" s="240">
        <v>0</v>
      </c>
      <c r="O82" s="240">
        <v>0</v>
      </c>
      <c r="P82" s="241">
        <v>0</v>
      </c>
      <c r="Q82" s="240">
        <v>1674.904</v>
      </c>
      <c r="R82" s="240">
        <v>10.817</v>
      </c>
      <c r="S82" s="241">
        <v>0</v>
      </c>
      <c r="T82" s="240">
        <v>0</v>
      </c>
      <c r="U82" s="240">
        <v>0</v>
      </c>
      <c r="V82" s="240">
        <v>0</v>
      </c>
      <c r="W82" s="46">
        <f t="shared" si="4"/>
        <v>1685.721</v>
      </c>
      <c r="X82" s="8"/>
      <c r="AP82" s="18"/>
      <c r="AQ82" s="18"/>
    </row>
    <row r="83" spans="1:54" ht="12.75" customHeight="1">
      <c r="B83" s="12" t="s">
        <v>32</v>
      </c>
      <c r="C83" s="46">
        <v>1371.2761399999999</v>
      </c>
      <c r="D83" s="241">
        <v>20.69397</v>
      </c>
      <c r="E83" s="46">
        <v>0</v>
      </c>
      <c r="F83" s="240">
        <v>8620</v>
      </c>
      <c r="G83" s="273">
        <v>68530.559999999998</v>
      </c>
      <c r="H83" s="240">
        <v>542.62</v>
      </c>
      <c r="I83" s="240">
        <v>0</v>
      </c>
      <c r="J83" s="241">
        <v>0</v>
      </c>
      <c r="K83" s="240">
        <v>0</v>
      </c>
      <c r="L83" s="240">
        <v>0</v>
      </c>
      <c r="M83" s="240">
        <v>0</v>
      </c>
      <c r="N83" s="240">
        <v>0</v>
      </c>
      <c r="O83" s="240">
        <v>0</v>
      </c>
      <c r="P83" s="241">
        <v>0</v>
      </c>
      <c r="Q83" s="240">
        <v>0</v>
      </c>
      <c r="R83" s="240">
        <v>0</v>
      </c>
      <c r="S83" s="241">
        <v>0</v>
      </c>
      <c r="T83" s="240">
        <v>9.35</v>
      </c>
      <c r="U83" s="273">
        <v>3478.53</v>
      </c>
      <c r="V83" s="240">
        <v>45.83</v>
      </c>
      <c r="W83" s="46">
        <f t="shared" si="4"/>
        <v>82618.860109999994</v>
      </c>
      <c r="X83" s="8"/>
      <c r="Z83" s="8"/>
      <c r="AP83" s="18"/>
      <c r="AQ83" s="18"/>
    </row>
    <row r="84" spans="1:54" s="23" customFormat="1" ht="12.75" customHeight="1">
      <c r="A84" s="12"/>
      <c r="B84" s="22" t="s">
        <v>134</v>
      </c>
      <c r="C84" s="91">
        <f>SUM(C80:C83)</f>
        <v>4478.3408500000005</v>
      </c>
      <c r="D84" s="242">
        <f t="shared" ref="D84:W84" si="6">SUM(D80:D83)</f>
        <v>1106.9120599999999</v>
      </c>
      <c r="E84" s="91">
        <f t="shared" si="6"/>
        <v>0</v>
      </c>
      <c r="F84" s="243">
        <f t="shared" si="6"/>
        <v>8620</v>
      </c>
      <c r="G84" s="243">
        <f t="shared" si="6"/>
        <v>68530.559999999998</v>
      </c>
      <c r="H84" s="243">
        <f t="shared" si="6"/>
        <v>542.62</v>
      </c>
      <c r="I84" s="243">
        <f t="shared" si="6"/>
        <v>0</v>
      </c>
      <c r="J84" s="242">
        <f t="shared" si="6"/>
        <v>0</v>
      </c>
      <c r="K84" s="243">
        <f t="shared" si="6"/>
        <v>0</v>
      </c>
      <c r="L84" s="243">
        <f t="shared" si="6"/>
        <v>50.4</v>
      </c>
      <c r="M84" s="243">
        <f t="shared" si="6"/>
        <v>20</v>
      </c>
      <c r="N84" s="243">
        <f t="shared" si="6"/>
        <v>50</v>
      </c>
      <c r="O84" s="243">
        <f t="shared" si="6"/>
        <v>0</v>
      </c>
      <c r="P84" s="242">
        <f t="shared" si="6"/>
        <v>40</v>
      </c>
      <c r="Q84" s="243">
        <f t="shared" si="6"/>
        <v>1674.904</v>
      </c>
      <c r="R84" s="243">
        <f t="shared" si="6"/>
        <v>10.817</v>
      </c>
      <c r="S84" s="243">
        <f t="shared" si="6"/>
        <v>0</v>
      </c>
      <c r="T84" s="243">
        <f t="shared" si="6"/>
        <v>9.35</v>
      </c>
      <c r="U84" s="243">
        <f t="shared" si="6"/>
        <v>3478.53</v>
      </c>
      <c r="V84" s="91">
        <f t="shared" si="6"/>
        <v>45.83</v>
      </c>
      <c r="W84" s="91">
        <f t="shared" si="6"/>
        <v>88658.263909999994</v>
      </c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P84" s="48"/>
      <c r="AQ84" s="91"/>
    </row>
    <row r="85" spans="1:54" ht="12.75" customHeight="1" thickBot="1">
      <c r="B85" s="246" t="s">
        <v>24</v>
      </c>
      <c r="C85" s="248">
        <f>C79+C84</f>
        <v>4478.3408500000005</v>
      </c>
      <c r="D85" s="248">
        <f t="shared" ref="D85:W85" si="7">D79+D84</f>
        <v>1106.9120599999999</v>
      </c>
      <c r="E85" s="248">
        <f t="shared" si="7"/>
        <v>0</v>
      </c>
      <c r="F85" s="250">
        <f t="shared" si="7"/>
        <v>8620</v>
      </c>
      <c r="G85" s="250">
        <f t="shared" si="7"/>
        <v>68530.559999999998</v>
      </c>
      <c r="H85" s="250">
        <f t="shared" si="7"/>
        <v>542.62</v>
      </c>
      <c r="I85" s="250">
        <f t="shared" si="7"/>
        <v>25</v>
      </c>
      <c r="J85" s="250">
        <f t="shared" si="7"/>
        <v>0</v>
      </c>
      <c r="K85" s="250">
        <f t="shared" si="7"/>
        <v>1</v>
      </c>
      <c r="L85" s="250">
        <f t="shared" si="7"/>
        <v>50.4</v>
      </c>
      <c r="M85" s="250">
        <f t="shared" si="7"/>
        <v>20</v>
      </c>
      <c r="N85" s="250">
        <f t="shared" si="7"/>
        <v>50</v>
      </c>
      <c r="O85" s="250">
        <f t="shared" si="7"/>
        <v>50</v>
      </c>
      <c r="P85" s="250">
        <f t="shared" si="7"/>
        <v>40</v>
      </c>
      <c r="Q85" s="250">
        <f t="shared" si="7"/>
        <v>1674.904</v>
      </c>
      <c r="R85" s="250">
        <f t="shared" si="7"/>
        <v>10.817</v>
      </c>
      <c r="S85" s="250">
        <f t="shared" si="7"/>
        <v>0</v>
      </c>
      <c r="T85" s="250">
        <f t="shared" si="7"/>
        <v>9.35</v>
      </c>
      <c r="U85" s="250">
        <f t="shared" si="7"/>
        <v>3478.53</v>
      </c>
      <c r="V85" s="248">
        <f t="shared" si="7"/>
        <v>45.83</v>
      </c>
      <c r="W85" s="248">
        <f t="shared" si="7"/>
        <v>88734.263909999994</v>
      </c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59"/>
      <c r="AO85" s="259"/>
      <c r="AP85" s="247"/>
      <c r="AQ85" s="247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4"/>
    </row>
    <row r="86" spans="1:54" ht="12.75" customHeight="1">
      <c r="B86" s="22"/>
      <c r="C86" s="16"/>
      <c r="D86" s="16"/>
      <c r="E86" s="16"/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0"/>
      <c r="R86" s="240"/>
      <c r="S86" s="240"/>
      <c r="T86" s="240"/>
      <c r="U86" s="240"/>
      <c r="V86" s="16"/>
      <c r="W86" s="93"/>
      <c r="X86" s="264"/>
      <c r="Y86" s="264"/>
      <c r="Z86" s="264"/>
      <c r="AA86" s="264"/>
      <c r="AB86" s="264"/>
      <c r="AC86" s="264"/>
      <c r="AD86" s="264"/>
      <c r="AE86" s="264"/>
      <c r="AF86" s="125"/>
      <c r="AG86" s="125"/>
      <c r="AH86" s="125"/>
      <c r="AI86" s="125"/>
      <c r="AJ86" s="125"/>
      <c r="AK86" s="125"/>
      <c r="AL86" s="146"/>
      <c r="AM86" s="264"/>
      <c r="AN86" s="264"/>
      <c r="AO86" s="264"/>
      <c r="AP86" s="272"/>
      <c r="AQ86" s="272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24"/>
    </row>
    <row r="87" spans="1:54" ht="12.75" customHeight="1">
      <c r="A87" s="23"/>
      <c r="B87" s="14" t="s">
        <v>20</v>
      </c>
      <c r="C87" s="8"/>
      <c r="D87" s="8"/>
      <c r="E87" s="46"/>
      <c r="F87" s="240"/>
      <c r="G87" s="240"/>
      <c r="H87" s="240"/>
      <c r="I87" s="240"/>
      <c r="J87" s="257">
        <v>8300</v>
      </c>
      <c r="K87" s="240"/>
      <c r="L87" s="240"/>
      <c r="M87" s="240"/>
      <c r="N87" s="240"/>
      <c r="O87" s="240"/>
      <c r="P87" s="240"/>
      <c r="Q87" s="240"/>
      <c r="R87" s="240"/>
      <c r="S87" s="240"/>
      <c r="T87" s="240"/>
      <c r="U87" s="240"/>
      <c r="V87" s="46">
        <v>0</v>
      </c>
      <c r="W87" s="257">
        <f t="shared" ref="W87" si="8">SUM(C87:V87)</f>
        <v>8300</v>
      </c>
      <c r="X87" s="125"/>
      <c r="Y87" s="146"/>
      <c r="Z87" s="125"/>
      <c r="AA87" s="146"/>
      <c r="AB87" s="146"/>
      <c r="AC87" s="101"/>
      <c r="AD87" s="125"/>
      <c r="AE87" s="125"/>
      <c r="AF87" s="125"/>
      <c r="AG87" s="125"/>
      <c r="AH87" s="101"/>
      <c r="AI87" s="125"/>
      <c r="AJ87" s="125"/>
      <c r="AK87" s="125"/>
      <c r="AL87" s="146"/>
      <c r="AM87" s="146"/>
      <c r="AN87" s="101"/>
      <c r="AO87" s="101"/>
      <c r="AP87" s="181"/>
      <c r="AQ87" s="181"/>
    </row>
    <row r="88" spans="1:54" ht="12.75" customHeight="1">
      <c r="B88" s="14"/>
      <c r="C88" s="8"/>
      <c r="D88" s="8"/>
      <c r="E88" s="46"/>
      <c r="F88" s="240"/>
      <c r="G88" s="240"/>
      <c r="H88" s="240"/>
      <c r="I88" s="240"/>
      <c r="J88" s="240"/>
      <c r="K88" s="240"/>
      <c r="L88" s="240"/>
      <c r="M88" s="240"/>
      <c r="N88" s="240"/>
      <c r="O88" s="240"/>
      <c r="P88" s="240"/>
      <c r="Q88" s="240"/>
      <c r="R88" s="240"/>
      <c r="S88" s="240"/>
      <c r="T88" s="240"/>
      <c r="U88" s="240"/>
      <c r="V88" s="46"/>
      <c r="W88" s="46"/>
      <c r="X88" s="8"/>
      <c r="Y88" s="16"/>
      <c r="Z88" s="8"/>
      <c r="AA88" s="46"/>
      <c r="AB88" s="46"/>
      <c r="AD88" s="8"/>
      <c r="AE88" s="8"/>
      <c r="AF88" s="8"/>
      <c r="AG88" s="8"/>
      <c r="AI88" s="8"/>
      <c r="AJ88" s="8"/>
      <c r="AK88" s="8"/>
      <c r="AL88" s="146"/>
      <c r="AM88" s="46"/>
      <c r="AP88" s="18"/>
      <c r="AQ88" s="18"/>
    </row>
    <row r="89" spans="1:54" ht="12.75" customHeight="1">
      <c r="B89" s="14"/>
      <c r="C89" s="8"/>
      <c r="D89" s="8"/>
      <c r="E89" s="46"/>
      <c r="F89" s="46"/>
      <c r="G89" s="46"/>
      <c r="H89" s="8"/>
      <c r="I89" s="16"/>
      <c r="J89" s="8"/>
      <c r="K89" s="46"/>
      <c r="L89" s="46"/>
      <c r="N89" s="8"/>
      <c r="O89" s="8"/>
      <c r="P89" s="8"/>
      <c r="Q89" s="8"/>
      <c r="S89" s="8"/>
      <c r="T89" s="8"/>
      <c r="U89" s="8"/>
      <c r="V89" s="46"/>
      <c r="W89" s="46"/>
      <c r="AL89" s="181"/>
    </row>
    <row r="90" spans="1:54" ht="12.75" customHeight="1">
      <c r="B90" s="25" t="s">
        <v>19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8"/>
      <c r="Q90" s="8"/>
      <c r="R90" s="8"/>
      <c r="S90" s="8"/>
      <c r="T90" s="8"/>
      <c r="U90" s="8"/>
      <c r="V90" s="8"/>
      <c r="W90" s="8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24"/>
    </row>
    <row r="91" spans="1:54" ht="12.75" customHeight="1">
      <c r="B91" s="26" t="s">
        <v>21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8"/>
      <c r="Q91" s="8"/>
      <c r="R91" s="8"/>
      <c r="S91" s="8"/>
      <c r="T91" s="8"/>
      <c r="U91" s="8"/>
      <c r="V91" s="8"/>
      <c r="W91" s="8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24"/>
    </row>
    <row r="92" spans="1:54" ht="12.75" customHeight="1">
      <c r="B92" s="103" t="s">
        <v>11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8"/>
      <c r="Q92" s="8"/>
      <c r="R92" s="8"/>
      <c r="S92" s="8"/>
      <c r="T92" s="8"/>
      <c r="U92" s="8"/>
      <c r="V92" s="8"/>
      <c r="W92" s="8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24"/>
    </row>
    <row r="93" spans="1:54" ht="12.75" customHeight="1">
      <c r="B93" s="104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93"/>
      <c r="O93" s="16"/>
      <c r="P93" s="8"/>
      <c r="Q93" s="8"/>
      <c r="R93" s="8"/>
      <c r="S93" s="8"/>
      <c r="T93" s="8"/>
      <c r="U93" s="8"/>
      <c r="V93" s="8"/>
      <c r="W93" s="8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24"/>
    </row>
    <row r="94" spans="1:54" ht="12.75" customHeight="1">
      <c r="B94" s="23" t="s">
        <v>343</v>
      </c>
      <c r="C94" s="16">
        <f>+W84-C95</f>
        <v>16649.173909999998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8"/>
      <c r="R94" s="8"/>
      <c r="S94" s="8"/>
      <c r="T94" s="16"/>
      <c r="U94" s="16"/>
      <c r="V94" s="16"/>
      <c r="W94" s="16"/>
      <c r="X94" s="24"/>
    </row>
    <row r="95" spans="1:54" ht="12.75" customHeight="1">
      <c r="B95" s="12" t="s">
        <v>8</v>
      </c>
      <c r="C95" s="8">
        <f>+G83+U83</f>
        <v>72009.09</v>
      </c>
      <c r="D95" s="8"/>
      <c r="E95" s="8"/>
    </row>
    <row r="99" spans="1:23" ht="12.75" customHeight="1">
      <c r="B99" s="132" t="s">
        <v>179</v>
      </c>
      <c r="C99" s="8"/>
      <c r="D99" s="8"/>
      <c r="E99" s="8"/>
      <c r="F99" s="8"/>
      <c r="G99" s="8"/>
    </row>
    <row r="100" spans="1:23" ht="12.75" customHeight="1">
      <c r="B100" s="23"/>
      <c r="C100" s="8"/>
      <c r="D100" s="8"/>
      <c r="E100" s="8"/>
      <c r="F100" s="8"/>
      <c r="G100" s="8"/>
    </row>
    <row r="101" spans="1:23" ht="12.75" customHeight="1">
      <c r="B101" s="12" t="s">
        <v>17</v>
      </c>
      <c r="C101" s="16">
        <f>+C94</f>
        <v>16649.173909999998</v>
      </c>
      <c r="D101" s="8"/>
    </row>
    <row r="103" spans="1:23" ht="12.75" customHeight="1">
      <c r="C103" s="122" t="s">
        <v>230</v>
      </c>
      <c r="D103" s="274" t="s">
        <v>348</v>
      </c>
    </row>
    <row r="104" spans="1:23" s="179" customFormat="1" ht="39.75" customHeight="1" thickBot="1">
      <c r="A104" s="12"/>
      <c r="B104" s="180"/>
      <c r="C104" s="289" t="s">
        <v>228</v>
      </c>
      <c r="D104" s="289" t="s">
        <v>349</v>
      </c>
      <c r="E104" s="162" t="s">
        <v>350</v>
      </c>
      <c r="F104" s="275" t="s">
        <v>351</v>
      </c>
      <c r="G104" s="18"/>
      <c r="H104" s="18"/>
      <c r="I104" s="18"/>
      <c r="J104" s="18"/>
      <c r="K104" s="12"/>
      <c r="L104" s="12"/>
      <c r="M104" s="12"/>
      <c r="N104" s="12"/>
      <c r="W104" s="23"/>
    </row>
    <row r="105" spans="1:23" ht="12.75" customHeight="1">
      <c r="B105" s="18" t="s">
        <v>56</v>
      </c>
      <c r="C105" s="136">
        <v>243204.66666666666</v>
      </c>
      <c r="D105" s="136">
        <v>24698.514379170254</v>
      </c>
      <c r="E105" s="46">
        <f>+D105+C105</f>
        <v>267903.18104583689</v>
      </c>
      <c r="F105" s="8">
        <f>+E105*$C$94/$E$123</f>
        <v>2954.7818536301356</v>
      </c>
      <c r="G105" s="18"/>
      <c r="H105" s="18"/>
      <c r="I105" s="18"/>
      <c r="J105" s="18"/>
      <c r="W105" s="105"/>
    </row>
    <row r="106" spans="1:23" ht="12.75" customHeight="1">
      <c r="B106" s="18" t="s">
        <v>57</v>
      </c>
      <c r="C106" s="136">
        <v>34043.333333333328</v>
      </c>
      <c r="D106" s="136">
        <v>6718.3554452739818</v>
      </c>
      <c r="E106" s="46">
        <f t="shared" ref="E106:E122" si="9">+D106+C106</f>
        <v>40761.688778607313</v>
      </c>
      <c r="F106" s="8">
        <f t="shared" ref="F106:F122" si="10">+E106*$C$94/$E$123</f>
        <v>449.57248307455154</v>
      </c>
      <c r="G106" s="18"/>
      <c r="H106" s="18"/>
      <c r="I106" s="18"/>
      <c r="J106" s="18"/>
    </row>
    <row r="107" spans="1:23" ht="12.75" customHeight="1">
      <c r="B107" s="18" t="s">
        <v>58</v>
      </c>
      <c r="C107" s="136">
        <v>24921.999999999996</v>
      </c>
      <c r="D107" s="136">
        <v>4093.7779058547094</v>
      </c>
      <c r="E107" s="46">
        <f t="shared" si="9"/>
        <v>29015.777905854706</v>
      </c>
      <c r="F107" s="8">
        <f t="shared" si="10"/>
        <v>320.02342671143134</v>
      </c>
      <c r="G107" s="18"/>
      <c r="H107" s="18"/>
      <c r="I107" s="18"/>
      <c r="J107" s="18"/>
    </row>
    <row r="108" spans="1:23" ht="12.75" customHeight="1">
      <c r="B108" s="18" t="s">
        <v>59</v>
      </c>
      <c r="C108" s="136">
        <v>16575.333333333332</v>
      </c>
      <c r="D108" s="136">
        <v>5600.9977334776131</v>
      </c>
      <c r="E108" s="46">
        <f t="shared" si="9"/>
        <v>22176.331066810944</v>
      </c>
      <c r="F108" s="8">
        <f t="shared" si="10"/>
        <v>244.58918464688185</v>
      </c>
      <c r="G108" s="18"/>
      <c r="H108" s="18"/>
      <c r="I108" s="18"/>
      <c r="J108" s="18"/>
      <c r="O108" s="18"/>
    </row>
    <row r="109" spans="1:23" ht="12.75" customHeight="1">
      <c r="B109" s="18" t="s">
        <v>60</v>
      </c>
      <c r="C109" s="136">
        <v>45854.333333333328</v>
      </c>
      <c r="D109" s="136">
        <v>8503.8502027083541</v>
      </c>
      <c r="E109" s="46">
        <f t="shared" si="9"/>
        <v>54358.183536041681</v>
      </c>
      <c r="F109" s="8">
        <f t="shared" si="10"/>
        <v>599.53216561886097</v>
      </c>
      <c r="G109" s="18"/>
      <c r="H109" s="18"/>
      <c r="I109" s="18"/>
      <c r="J109" s="18"/>
      <c r="O109" s="18"/>
    </row>
    <row r="110" spans="1:23" ht="12.75" customHeight="1">
      <c r="B110" s="18" t="s">
        <v>39</v>
      </c>
      <c r="C110" s="136">
        <v>12172.333333333332</v>
      </c>
      <c r="D110" s="136">
        <v>2784.7406277016416</v>
      </c>
      <c r="E110" s="46">
        <f t="shared" si="9"/>
        <v>14957.073961034974</v>
      </c>
      <c r="F110" s="8">
        <f t="shared" si="10"/>
        <v>164.96590503682162</v>
      </c>
      <c r="G110" s="18"/>
      <c r="H110" s="18"/>
      <c r="I110" s="18"/>
      <c r="J110" s="18"/>
      <c r="O110" s="18"/>
    </row>
    <row r="111" spans="1:23" ht="12.75" customHeight="1">
      <c r="B111" s="18" t="s">
        <v>40</v>
      </c>
      <c r="C111" s="136">
        <v>43274.666666666664</v>
      </c>
      <c r="D111" s="136">
        <v>9622.9357918029509</v>
      </c>
      <c r="E111" s="46">
        <f t="shared" si="9"/>
        <v>52897.602458469613</v>
      </c>
      <c r="F111" s="8">
        <f t="shared" si="10"/>
        <v>583.42299346600362</v>
      </c>
      <c r="G111" s="18"/>
      <c r="H111" s="18"/>
      <c r="I111" s="18"/>
      <c r="J111" s="18"/>
      <c r="O111" s="18"/>
    </row>
    <row r="112" spans="1:23" ht="12.75" customHeight="1">
      <c r="B112" s="18" t="s">
        <v>41</v>
      </c>
      <c r="C112" s="136">
        <v>76605.666666666657</v>
      </c>
      <c r="D112" s="136">
        <v>9752.7911768859776</v>
      </c>
      <c r="E112" s="46">
        <f t="shared" si="9"/>
        <v>86358.457843552635</v>
      </c>
      <c r="F112" s="8">
        <f t="shared" si="10"/>
        <v>952.47246840250853</v>
      </c>
      <c r="G112" s="18"/>
      <c r="H112" s="18"/>
      <c r="I112" s="18"/>
      <c r="J112" s="18"/>
      <c r="O112" s="18"/>
    </row>
    <row r="113" spans="2:22" ht="12.75" customHeight="1">
      <c r="B113" s="18" t="s">
        <v>42</v>
      </c>
      <c r="C113" s="136">
        <v>186659.66666666666</v>
      </c>
      <c r="D113" s="136">
        <v>42960.789289399807</v>
      </c>
      <c r="E113" s="46">
        <f t="shared" si="9"/>
        <v>229620.45595606646</v>
      </c>
      <c r="F113" s="8">
        <f t="shared" si="10"/>
        <v>2532.5505797752317</v>
      </c>
      <c r="G113" s="18"/>
      <c r="H113" s="18"/>
      <c r="I113" s="18"/>
      <c r="J113" s="18"/>
      <c r="O113" s="18"/>
    </row>
    <row r="114" spans="2:22" ht="12.75" customHeight="1">
      <c r="B114" s="18" t="s">
        <v>76</v>
      </c>
      <c r="C114" s="136">
        <v>149518.66666666666</v>
      </c>
      <c r="D114" s="136">
        <v>16368.397912585951</v>
      </c>
      <c r="E114" s="46">
        <f t="shared" si="9"/>
        <v>165887.06457925262</v>
      </c>
      <c r="F114" s="8">
        <f t="shared" si="10"/>
        <v>1829.6165288417467</v>
      </c>
      <c r="G114" s="18"/>
      <c r="H114" s="18"/>
      <c r="I114" s="18"/>
      <c r="J114" s="18"/>
      <c r="O114" s="18"/>
    </row>
    <row r="115" spans="2:22" ht="12.75" customHeight="1">
      <c r="B115" s="18" t="s">
        <v>77</v>
      </c>
      <c r="C115" s="136">
        <v>27809</v>
      </c>
      <c r="D115" s="136">
        <v>3928.6462446864921</v>
      </c>
      <c r="E115" s="46">
        <f t="shared" si="9"/>
        <v>31737.646244686493</v>
      </c>
      <c r="F115" s="8">
        <f t="shared" si="10"/>
        <v>350.04370173823116</v>
      </c>
      <c r="G115" s="18"/>
      <c r="H115" s="18"/>
      <c r="I115" s="18"/>
      <c r="J115" s="18"/>
      <c r="O115" s="18"/>
    </row>
    <row r="116" spans="2:22" ht="12.75" customHeight="1">
      <c r="B116" s="18" t="s">
        <v>78</v>
      </c>
      <c r="C116" s="136">
        <v>67789.666666666657</v>
      </c>
      <c r="D116" s="136">
        <v>11742.462862500872</v>
      </c>
      <c r="E116" s="46">
        <f t="shared" si="9"/>
        <v>79532.129529167534</v>
      </c>
      <c r="F116" s="8">
        <f t="shared" si="10"/>
        <v>877.18291434971195</v>
      </c>
      <c r="G116" s="18"/>
      <c r="H116" s="18"/>
      <c r="I116" s="18"/>
      <c r="J116" s="18"/>
      <c r="O116" s="18"/>
    </row>
    <row r="117" spans="2:22" ht="12.75" customHeight="1">
      <c r="B117" s="18" t="s">
        <v>79</v>
      </c>
      <c r="C117" s="136">
        <v>242595.66666666666</v>
      </c>
      <c r="D117" s="136">
        <v>39128.107751968433</v>
      </c>
      <c r="E117" s="46">
        <f t="shared" si="9"/>
        <v>281723.77441863506</v>
      </c>
      <c r="F117" s="8">
        <f t="shared" si="10"/>
        <v>3107.213184773449</v>
      </c>
      <c r="G117" s="18"/>
      <c r="H117" s="18"/>
      <c r="I117" s="18"/>
      <c r="J117" s="18"/>
      <c r="O117" s="18"/>
    </row>
    <row r="118" spans="2:22" ht="12.75" customHeight="1">
      <c r="B118" s="18" t="s">
        <v>80</v>
      </c>
      <c r="C118" s="136">
        <v>48143</v>
      </c>
      <c r="D118" s="136">
        <v>5123.9271542389224</v>
      </c>
      <c r="E118" s="46">
        <f t="shared" si="9"/>
        <v>53266.927154238925</v>
      </c>
      <c r="F118" s="8">
        <f t="shared" si="10"/>
        <v>587.49638260941185</v>
      </c>
      <c r="O118" s="18"/>
    </row>
    <row r="119" spans="2:22" ht="12.75" customHeight="1">
      <c r="B119" s="18" t="s">
        <v>81</v>
      </c>
      <c r="C119" s="136">
        <v>16942.666666666664</v>
      </c>
      <c r="D119" s="136">
        <v>3889.4167710929005</v>
      </c>
      <c r="E119" s="46">
        <f t="shared" si="9"/>
        <v>20832.083437759564</v>
      </c>
      <c r="F119" s="8">
        <f t="shared" si="10"/>
        <v>229.76308782488562</v>
      </c>
      <c r="O119" s="18"/>
    </row>
    <row r="120" spans="2:22" ht="12.75" customHeight="1">
      <c r="B120" s="181" t="s">
        <v>82</v>
      </c>
      <c r="C120" s="144">
        <v>57089.333333333328</v>
      </c>
      <c r="D120" s="144">
        <v>6363.8357610942421</v>
      </c>
      <c r="E120" s="46">
        <f t="shared" si="9"/>
        <v>63453.169094427569</v>
      </c>
      <c r="F120" s="8">
        <f t="shared" si="10"/>
        <v>699.84339813964539</v>
      </c>
      <c r="O120" s="18"/>
    </row>
    <row r="121" spans="2:22" ht="12.75" customHeight="1">
      <c r="B121" s="181" t="s">
        <v>84</v>
      </c>
      <c r="C121" s="144">
        <v>5716</v>
      </c>
      <c r="D121" s="144">
        <v>5586.5395259295037</v>
      </c>
      <c r="E121" s="46">
        <f t="shared" si="9"/>
        <v>11302.539525929504</v>
      </c>
      <c r="F121" s="8">
        <f t="shared" si="10"/>
        <v>124.65898523780453</v>
      </c>
      <c r="O121" s="18"/>
    </row>
    <row r="122" spans="2:22" ht="12.75" customHeight="1">
      <c r="B122" s="181" t="s">
        <v>85</v>
      </c>
      <c r="C122" s="144">
        <v>2692.6666666666665</v>
      </c>
      <c r="D122" s="144">
        <v>1065.0245747384897</v>
      </c>
      <c r="E122" s="46">
        <f t="shared" si="9"/>
        <v>3757.6912414051562</v>
      </c>
      <c r="F122" s="8">
        <f t="shared" si="10"/>
        <v>41.444666122680935</v>
      </c>
      <c r="O122" s="18"/>
    </row>
    <row r="123" spans="2:22" ht="12.75" customHeight="1" thickBot="1">
      <c r="B123" s="182" t="s">
        <v>86</v>
      </c>
      <c r="C123" s="184">
        <v>1301608.6666666665</v>
      </c>
      <c r="D123" s="184">
        <v>207933.11111111109</v>
      </c>
      <c r="E123" s="277">
        <f>SUM(E105:E122)</f>
        <v>1509541.777777778</v>
      </c>
      <c r="F123" s="183">
        <f t="shared" ref="F123" si="11">SUM(F105:F122)</f>
        <v>16649.173909999994</v>
      </c>
      <c r="H123" s="28"/>
      <c r="I123" s="28"/>
      <c r="J123" s="28"/>
      <c r="K123" s="28"/>
      <c r="L123" s="28"/>
      <c r="M123" s="28"/>
      <c r="N123" s="28"/>
      <c r="O123" s="18"/>
    </row>
    <row r="124" spans="2:22" ht="12.75" customHeight="1">
      <c r="B124" s="18"/>
      <c r="C124" s="18"/>
      <c r="D124" s="18"/>
      <c r="E124" s="18"/>
      <c r="N124" s="18"/>
      <c r="O124" s="18"/>
      <c r="P124" s="18"/>
      <c r="Q124" s="18"/>
      <c r="R124" s="18"/>
      <c r="S124" s="18"/>
      <c r="T124" s="18"/>
      <c r="U124" s="18"/>
      <c r="V124" s="18"/>
    </row>
    <row r="125" spans="2:22" ht="12.75" customHeight="1">
      <c r="B125" s="18"/>
      <c r="C125" s="18"/>
      <c r="E125" s="46"/>
    </row>
    <row r="126" spans="2:22" ht="12.75" customHeight="1">
      <c r="B126" s="18"/>
      <c r="C126" s="18"/>
      <c r="E126" s="18"/>
    </row>
    <row r="127" spans="2:22" ht="12.75" customHeight="1">
      <c r="B127" s="172" t="s">
        <v>12</v>
      </c>
    </row>
    <row r="129" spans="1:22" ht="12.75" customHeight="1">
      <c r="B129" s="12" t="s">
        <v>23</v>
      </c>
      <c r="C129" s="8">
        <f>+C49</f>
        <v>194453.35514</v>
      </c>
    </row>
    <row r="130" spans="1:22" ht="12.75" customHeight="1">
      <c r="B130" s="12" t="s">
        <v>229</v>
      </c>
      <c r="C130" s="8">
        <f>+C48</f>
        <v>19080.168759999997</v>
      </c>
    </row>
    <row r="131" spans="1:22" ht="12.75" customHeight="1">
      <c r="C131" s="8"/>
    </row>
    <row r="132" spans="1:22" ht="12.75" customHeight="1">
      <c r="C132" s="276" t="s">
        <v>231</v>
      </c>
    </row>
    <row r="133" spans="1:22" s="28" customFormat="1" ht="39" customHeight="1" thickBot="1">
      <c r="A133" s="12"/>
      <c r="B133" s="190"/>
      <c r="C133" s="288" t="s">
        <v>352</v>
      </c>
      <c r="D133" s="283" t="s">
        <v>358</v>
      </c>
      <c r="E133" s="163" t="s">
        <v>357</v>
      </c>
      <c r="F133" s="283" t="s">
        <v>356</v>
      </c>
      <c r="G133" s="163" t="s">
        <v>359</v>
      </c>
      <c r="H133" s="12"/>
      <c r="I133" s="12"/>
      <c r="J133" s="12"/>
      <c r="K133" s="12"/>
      <c r="L133" s="12"/>
      <c r="M133" s="12"/>
      <c r="N133" s="12"/>
      <c r="V133" s="12"/>
    </row>
    <row r="134" spans="1:22" ht="12.75" customHeight="1">
      <c r="B134" s="12" t="s">
        <v>56</v>
      </c>
      <c r="C134" s="136">
        <v>23533.333333333332</v>
      </c>
      <c r="D134" s="50">
        <f>+C134/$C$152</f>
        <v>0.14662117118333254</v>
      </c>
      <c r="E134" s="8">
        <f t="shared" ref="E134:E151" si="12">D134*C$129</f>
        <v>28510.978671155295</v>
      </c>
      <c r="F134" s="50">
        <f t="shared" ref="F134:F151" si="13">C105/C$123</f>
        <v>0.18684929879077841</v>
      </c>
      <c r="G134" s="8">
        <f t="shared" ref="G134:G151" si="14">F134*$C$130</f>
        <v>3565.1161536157156</v>
      </c>
      <c r="V134" s="28"/>
    </row>
    <row r="135" spans="1:22" ht="12.75" customHeight="1">
      <c r="B135" s="12" t="s">
        <v>57</v>
      </c>
      <c r="C135" s="136">
        <v>6333.3333333333339</v>
      </c>
      <c r="D135" s="50">
        <f t="shared" ref="D135:D152" si="15">+C135/$C$152</f>
        <v>3.9458955417610748E-2</v>
      </c>
      <c r="E135" s="8">
        <f t="shared" si="12"/>
        <v>7672.9262712740901</v>
      </c>
      <c r="F135" s="50">
        <f t="shared" si="13"/>
        <v>2.6154814580726517E-2</v>
      </c>
      <c r="G135" s="8">
        <f t="shared" si="14"/>
        <v>499.03827608677051</v>
      </c>
    </row>
    <row r="136" spans="1:22" ht="12.75" customHeight="1">
      <c r="B136" s="12" t="s">
        <v>58</v>
      </c>
      <c r="C136" s="136">
        <v>3945</v>
      </c>
      <c r="D136" s="50">
        <f t="shared" si="15"/>
        <v>2.4578775650917008E-2</v>
      </c>
      <c r="E136" s="8">
        <f t="shared" si="12"/>
        <v>4779.42539055415</v>
      </c>
      <c r="F136" s="50">
        <f t="shared" si="13"/>
        <v>1.9147075951655719E-2</v>
      </c>
      <c r="G136" s="8">
        <f t="shared" si="14"/>
        <v>365.32944041812868</v>
      </c>
    </row>
    <row r="137" spans="1:22" ht="12.75" customHeight="1">
      <c r="B137" s="12" t="s">
        <v>59</v>
      </c>
      <c r="C137" s="136">
        <v>4031</v>
      </c>
      <c r="D137" s="50">
        <f t="shared" si="15"/>
        <v>2.5114586729745616E-2</v>
      </c>
      <c r="E137" s="8">
        <f t="shared" si="12"/>
        <v>4883.6156525535553</v>
      </c>
      <c r="F137" s="50">
        <f t="shared" si="13"/>
        <v>1.2734498284942787E-2</v>
      </c>
      <c r="G137" s="8">
        <f t="shared" si="14"/>
        <v>242.9763763506389</v>
      </c>
    </row>
    <row r="138" spans="1:22" ht="12.75" customHeight="1">
      <c r="B138" s="12" t="s">
        <v>60</v>
      </c>
      <c r="C138" s="136">
        <v>7833.6666666666661</v>
      </c>
      <c r="D138" s="50">
        <f t="shared" si="15"/>
        <v>4.8806574277330005E-2</v>
      </c>
      <c r="E138" s="8">
        <f t="shared" si="12"/>
        <v>9490.6021211164407</v>
      </c>
      <c r="F138" s="50">
        <f t="shared" si="13"/>
        <v>3.5228970509825534E-2</v>
      </c>
      <c r="G138" s="8">
        <f t="shared" si="14"/>
        <v>672.17470256853437</v>
      </c>
    </row>
    <row r="139" spans="1:22" ht="12.75" customHeight="1">
      <c r="B139" s="12" t="s">
        <v>39</v>
      </c>
      <c r="C139" s="136">
        <v>2716.6666666666665</v>
      </c>
      <c r="D139" s="50">
        <f t="shared" si="15"/>
        <v>1.6925815087027767E-2</v>
      </c>
      <c r="E139" s="8">
        <f t="shared" si="12"/>
        <v>3291.2815321517805</v>
      </c>
      <c r="F139" s="50">
        <f t="shared" si="13"/>
        <v>9.3517611284087941E-3</v>
      </c>
      <c r="G139" s="8">
        <f t="shared" si="14"/>
        <v>178.43318053324779</v>
      </c>
    </row>
    <row r="140" spans="1:22" ht="12.75" customHeight="1">
      <c r="B140" s="12" t="s">
        <v>40</v>
      </c>
      <c r="C140" s="136">
        <v>9439</v>
      </c>
      <c r="D140" s="50">
        <f t="shared" si="15"/>
        <v>5.8808381082130705E-2</v>
      </c>
      <c r="E140" s="8">
        <f t="shared" si="12"/>
        <v>11435.48701177202</v>
      </c>
      <c r="F140" s="50">
        <f t="shared" si="13"/>
        <v>3.3247064017705275E-2</v>
      </c>
      <c r="G140" s="8">
        <f t="shared" si="14"/>
        <v>634.35959223234011</v>
      </c>
    </row>
    <row r="141" spans="1:22" ht="12.75" customHeight="1">
      <c r="B141" s="12" t="s">
        <v>41</v>
      </c>
      <c r="C141" s="136">
        <v>9346.3333333333339</v>
      </c>
      <c r="D141" s="50">
        <f t="shared" si="15"/>
        <v>5.823103426075725E-2</v>
      </c>
      <c r="E141" s="8">
        <f t="shared" si="12"/>
        <v>11323.219985276537</v>
      </c>
      <c r="F141" s="50">
        <f t="shared" si="13"/>
        <v>5.8854607093888435E-2</v>
      </c>
      <c r="G141" s="8">
        <f t="shared" si="14"/>
        <v>1122.9558356548844</v>
      </c>
    </row>
    <row r="142" spans="1:22" ht="12.75" customHeight="1">
      <c r="B142" s="12" t="s">
        <v>42</v>
      </c>
      <c r="C142" s="136">
        <v>10930.333333333334</v>
      </c>
      <c r="D142" s="50">
        <f t="shared" si="15"/>
        <v>6.809992668941442E-2</v>
      </c>
      <c r="E142" s="8">
        <f t="shared" si="12"/>
        <v>13242.259229544667</v>
      </c>
      <c r="F142" s="50">
        <f t="shared" si="13"/>
        <v>0.14340690212572854</v>
      </c>
      <c r="G142" s="8">
        <f t="shared" si="14"/>
        <v>2736.2278939077028</v>
      </c>
    </row>
    <row r="143" spans="1:22" ht="12.75" customHeight="1">
      <c r="B143" s="12" t="s">
        <v>76</v>
      </c>
      <c r="C143" s="136">
        <v>13792.666666666668</v>
      </c>
      <c r="D143" s="50">
        <f t="shared" si="15"/>
        <v>8.5933297751047244E-2</v>
      </c>
      <c r="E143" s="8">
        <f t="shared" si="12"/>
        <v>16710.018065935754</v>
      </c>
      <c r="F143" s="50">
        <f t="shared" si="13"/>
        <v>0.11487221197564246</v>
      </c>
      <c r="G143" s="8">
        <f t="shared" si="14"/>
        <v>2191.7811903297506</v>
      </c>
    </row>
    <row r="144" spans="1:22" ht="12.75" customHeight="1">
      <c r="B144" s="12" t="s">
        <v>77</v>
      </c>
      <c r="C144" s="136">
        <v>3793.333333333333</v>
      </c>
      <c r="D144" s="50">
        <f t="shared" si="15"/>
        <v>2.3633837508021591E-2</v>
      </c>
      <c r="E144" s="8">
        <f t="shared" si="12"/>
        <v>4595.6789982683749</v>
      </c>
      <c r="F144" s="50">
        <f t="shared" si="13"/>
        <v>2.1365100519203675E-2</v>
      </c>
      <c r="G144" s="8">
        <f t="shared" si="14"/>
        <v>407.64972348076964</v>
      </c>
    </row>
    <row r="145" spans="2:10" ht="12.75" customHeight="1">
      <c r="B145" s="12" t="s">
        <v>78</v>
      </c>
      <c r="C145" s="136">
        <v>11244.333333333334</v>
      </c>
      <c r="D145" s="50">
        <f t="shared" si="15"/>
        <v>7.0056260163277012E-2</v>
      </c>
      <c r="E145" s="8">
        <f t="shared" si="12"/>
        <v>13622.67483730994</v>
      </c>
      <c r="F145" s="50">
        <f t="shared" si="13"/>
        <v>5.2081449980101543E-2</v>
      </c>
      <c r="G145" s="8">
        <f t="shared" si="14"/>
        <v>993.72285488583589</v>
      </c>
      <c r="H145" s="16"/>
    </row>
    <row r="146" spans="2:10" ht="12.75" customHeight="1">
      <c r="B146" s="12" t="s">
        <v>79</v>
      </c>
      <c r="C146" s="136">
        <v>37200.666666666664</v>
      </c>
      <c r="D146" s="50">
        <f t="shared" si="15"/>
        <v>0.23177359697453653</v>
      </c>
      <c r="E146" s="8">
        <f t="shared" si="12"/>
        <v>45069.153564564782</v>
      </c>
      <c r="F146" s="50">
        <f t="shared" si="13"/>
        <v>0.18638141622699708</v>
      </c>
      <c r="G146" s="8">
        <f t="shared" si="14"/>
        <v>3556.1888753389062</v>
      </c>
      <c r="H146" s="16"/>
    </row>
    <row r="147" spans="2:10" ht="12.75" customHeight="1">
      <c r="B147" s="12" t="s">
        <v>80</v>
      </c>
      <c r="C147" s="136">
        <v>4790.333333333333</v>
      </c>
      <c r="D147" s="50">
        <f t="shared" si="15"/>
        <v>2.984550780560442E-2</v>
      </c>
      <c r="E147" s="8">
        <f t="shared" si="12"/>
        <v>5803.5591286568388</v>
      </c>
      <c r="F147" s="50">
        <f t="shared" si="13"/>
        <v>3.6987307501025656E-2</v>
      </c>
      <c r="G147" s="8">
        <f t="shared" si="14"/>
        <v>705.72406909758331</v>
      </c>
      <c r="H147" s="39"/>
      <c r="I147" s="39"/>
      <c r="J147" s="39"/>
    </row>
    <row r="148" spans="2:10" ht="12.75" customHeight="1">
      <c r="B148" s="12" t="s">
        <v>81</v>
      </c>
      <c r="C148" s="136">
        <v>3575.6666666666665</v>
      </c>
      <c r="D148" s="50">
        <f t="shared" si="15"/>
        <v>2.227769551393213E-2</v>
      </c>
      <c r="E148" s="8">
        <f t="shared" si="12"/>
        <v>4331.9726374714292</v>
      </c>
      <c r="F148" s="50">
        <f t="shared" si="13"/>
        <v>1.3016713164683906E-2</v>
      </c>
      <c r="G148" s="8">
        <f t="shared" si="14"/>
        <v>248.36108388268255</v>
      </c>
    </row>
    <row r="149" spans="2:10" ht="12.75" customHeight="1">
      <c r="B149" s="12" t="s">
        <v>82</v>
      </c>
      <c r="C149" s="144">
        <v>5707.3333333333339</v>
      </c>
      <c r="D149" s="50">
        <f t="shared" si="15"/>
        <v>3.5558749192649015E-2</v>
      </c>
      <c r="E149" s="8">
        <f t="shared" si="12"/>
        <v>6914.5180850923671</v>
      </c>
      <c r="F149" s="50">
        <f t="shared" si="13"/>
        <v>4.386059711751561E-2</v>
      </c>
      <c r="G149" s="8">
        <f t="shared" si="14"/>
        <v>836.86759491656721</v>
      </c>
    </row>
    <row r="150" spans="2:10" ht="12.75" customHeight="1">
      <c r="B150" s="101" t="s">
        <v>84</v>
      </c>
      <c r="C150" s="144">
        <v>1238.6666666666667</v>
      </c>
      <c r="D150" s="50">
        <f t="shared" si="15"/>
        <v>7.7173409648337646E-3</v>
      </c>
      <c r="E150" s="125">
        <f t="shared" si="12"/>
        <v>1500.6628433712904</v>
      </c>
      <c r="F150" s="139">
        <f t="shared" si="13"/>
        <v>4.3914888909262545E-3</v>
      </c>
      <c r="G150" s="125">
        <f t="shared" si="14"/>
        <v>83.790349146538148</v>
      </c>
    </row>
    <row r="151" spans="2:10" ht="12.75" customHeight="1">
      <c r="B151" s="101" t="s">
        <v>85</v>
      </c>
      <c r="C151" s="144">
        <v>1052.6666666666667</v>
      </c>
      <c r="D151" s="50">
        <f t="shared" si="15"/>
        <v>6.5584937478323545E-3</v>
      </c>
      <c r="E151" s="125">
        <f t="shared" si="12"/>
        <v>1275.3211139307145</v>
      </c>
      <c r="F151" s="139">
        <f t="shared" si="13"/>
        <v>2.0687221402438932E-3</v>
      </c>
      <c r="G151" s="125">
        <f t="shared" si="14"/>
        <v>39.471567553401862</v>
      </c>
    </row>
    <row r="152" spans="2:10" ht="12.75" customHeight="1" thickBot="1">
      <c r="B152" s="127" t="s">
        <v>86</v>
      </c>
      <c r="C152" s="184">
        <v>160504.33333333331</v>
      </c>
      <c r="D152" s="128">
        <f t="shared" si="15"/>
        <v>1</v>
      </c>
      <c r="E152" s="128">
        <f>SUM(E134:E151)</f>
        <v>194453.35514</v>
      </c>
      <c r="F152" s="140">
        <f>SUM(F134:F151)</f>
        <v>1</v>
      </c>
      <c r="G152" s="128">
        <f>SUM(G134:G151)</f>
        <v>19080.168759999997</v>
      </c>
    </row>
    <row r="155" spans="2:10" ht="12.75" customHeight="1">
      <c r="B155" s="12" t="s">
        <v>290</v>
      </c>
    </row>
    <row r="156" spans="2:10" ht="12.75" customHeight="1">
      <c r="B156" s="8"/>
      <c r="D156" s="8"/>
      <c r="F156" s="8"/>
    </row>
    <row r="157" spans="2:10" ht="12.75" customHeight="1">
      <c r="B157" s="12" t="s">
        <v>291</v>
      </c>
    </row>
    <row r="160" spans="2:10" ht="12.75" customHeight="1">
      <c r="B160" s="173" t="s">
        <v>180</v>
      </c>
    </row>
    <row r="162" spans="2:10" ht="12.75" customHeight="1">
      <c r="B162" s="12" t="s">
        <v>234</v>
      </c>
    </row>
    <row r="163" spans="2:10" ht="12.75" customHeight="1">
      <c r="B163" s="12" t="s">
        <v>235</v>
      </c>
    </row>
    <row r="165" spans="2:10" ht="12.75" customHeight="1">
      <c r="B165" s="16" t="s">
        <v>236</v>
      </c>
      <c r="C165" s="106"/>
      <c r="D165" s="16"/>
      <c r="F165" s="16"/>
    </row>
    <row r="166" spans="2:10" ht="12.75" customHeight="1">
      <c r="B166" s="16"/>
      <c r="C166" s="16"/>
      <c r="D166" s="16"/>
      <c r="E166" s="16"/>
      <c r="F166" s="16"/>
    </row>
    <row r="167" spans="2:10" ht="12.75" customHeight="1">
      <c r="B167" s="39"/>
      <c r="C167" s="39"/>
      <c r="D167" s="39"/>
      <c r="E167" s="39"/>
      <c r="F167" s="39"/>
    </row>
    <row r="168" spans="2:10" ht="12.75" customHeight="1" thickBot="1">
      <c r="B168" s="227" t="s">
        <v>353</v>
      </c>
      <c r="C168" s="227" t="s">
        <v>135</v>
      </c>
      <c r="D168" s="227" t="s">
        <v>136</v>
      </c>
      <c r="E168" s="227" t="s">
        <v>137</v>
      </c>
      <c r="F168" s="278" t="s">
        <v>138</v>
      </c>
      <c r="G168" s="227" t="s">
        <v>139</v>
      </c>
      <c r="H168" s="227" t="s">
        <v>140</v>
      </c>
      <c r="I168" s="227" t="s">
        <v>24</v>
      </c>
      <c r="J168" s="227" t="s">
        <v>373</v>
      </c>
    </row>
    <row r="169" spans="2:10" ht="12.75" customHeight="1">
      <c r="B169" s="12" t="s">
        <v>56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f>SUM(C169:H169)</f>
        <v>0</v>
      </c>
    </row>
    <row r="170" spans="2:10" ht="12.75" customHeight="1">
      <c r="B170" s="12" t="s">
        <v>57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f t="shared" ref="I170:I191" si="16">SUM(C170:H170)</f>
        <v>0</v>
      </c>
    </row>
    <row r="171" spans="2:10" ht="12.75" customHeight="1">
      <c r="B171" s="12" t="s">
        <v>58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f t="shared" si="16"/>
        <v>0</v>
      </c>
    </row>
    <row r="172" spans="2:10" ht="12.75" customHeight="1">
      <c r="B172" s="12" t="s">
        <v>59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f t="shared" si="16"/>
        <v>0</v>
      </c>
    </row>
    <row r="173" spans="2:10" ht="12.75" customHeight="1">
      <c r="B173" s="12" t="s">
        <v>60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f t="shared" si="16"/>
        <v>0</v>
      </c>
    </row>
    <row r="174" spans="2:10" ht="12.75" customHeight="1">
      <c r="B174" s="12" t="s">
        <v>39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f t="shared" si="16"/>
        <v>0</v>
      </c>
    </row>
    <row r="175" spans="2:10" ht="12.75" customHeight="1">
      <c r="B175" s="12" t="s">
        <v>40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f t="shared" si="16"/>
        <v>0</v>
      </c>
    </row>
    <row r="176" spans="2:10" ht="12.75" customHeight="1">
      <c r="B176" s="12" t="s">
        <v>41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f t="shared" si="16"/>
        <v>0</v>
      </c>
    </row>
    <row r="177" spans="2:13" ht="12.75" customHeight="1">
      <c r="B177" s="12" t="s">
        <v>42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f t="shared" si="16"/>
        <v>0</v>
      </c>
    </row>
    <row r="178" spans="2:13" ht="12.75" customHeight="1">
      <c r="B178" s="12" t="s">
        <v>76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f t="shared" si="16"/>
        <v>0</v>
      </c>
    </row>
    <row r="179" spans="2:13" ht="12.75" customHeight="1">
      <c r="B179" s="12" t="s">
        <v>77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f t="shared" si="16"/>
        <v>0</v>
      </c>
    </row>
    <row r="180" spans="2:13" ht="12.75" customHeight="1">
      <c r="B180" s="12" t="s">
        <v>78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f t="shared" si="16"/>
        <v>0</v>
      </c>
    </row>
    <row r="181" spans="2:13" ht="12.75" customHeight="1">
      <c r="B181" s="12" t="s">
        <v>79</v>
      </c>
      <c r="C181" s="74">
        <v>0</v>
      </c>
      <c r="D181" s="74">
        <v>0</v>
      </c>
      <c r="E181" s="6">
        <v>0</v>
      </c>
      <c r="F181" s="74">
        <v>0</v>
      </c>
      <c r="G181" s="74">
        <v>0</v>
      </c>
      <c r="H181" s="6">
        <v>0</v>
      </c>
      <c r="I181" s="6">
        <f t="shared" si="16"/>
        <v>0</v>
      </c>
    </row>
    <row r="182" spans="2:13" ht="12.75" customHeight="1">
      <c r="B182" s="12" t="s">
        <v>80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f t="shared" si="16"/>
        <v>0</v>
      </c>
    </row>
    <row r="183" spans="2:13" ht="12.75" customHeight="1">
      <c r="B183" s="12" t="s">
        <v>81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f t="shared" si="16"/>
        <v>0</v>
      </c>
    </row>
    <row r="184" spans="2:13" ht="12.75" customHeight="1">
      <c r="B184" s="12" t="s">
        <v>82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f t="shared" si="16"/>
        <v>0</v>
      </c>
    </row>
    <row r="185" spans="2:13" ht="12.75" customHeight="1">
      <c r="B185" s="12" t="s">
        <v>84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f t="shared" si="16"/>
        <v>0</v>
      </c>
      <c r="L185" s="23"/>
      <c r="M185" s="23"/>
    </row>
    <row r="186" spans="2:13" ht="12.75" customHeight="1">
      <c r="B186" s="12" t="s">
        <v>85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f t="shared" si="16"/>
        <v>0</v>
      </c>
    </row>
    <row r="187" spans="2:13" ht="12.75" customHeight="1">
      <c r="B187" s="14" t="s">
        <v>133</v>
      </c>
      <c r="C187" s="114">
        <f>SUM(C169:C186)</f>
        <v>0</v>
      </c>
      <c r="D187" s="114">
        <f t="shared" ref="D187:I187" si="17">SUM(D169:D186)</f>
        <v>0</v>
      </c>
      <c r="E187" s="114">
        <f t="shared" si="17"/>
        <v>0</v>
      </c>
      <c r="F187" s="114">
        <f t="shared" si="17"/>
        <v>0</v>
      </c>
      <c r="G187" s="114">
        <f t="shared" si="17"/>
        <v>0</v>
      </c>
      <c r="H187" s="114">
        <f t="shared" si="17"/>
        <v>0</v>
      </c>
      <c r="I187" s="114">
        <f t="shared" si="17"/>
        <v>0</v>
      </c>
    </row>
    <row r="188" spans="2:13" ht="12.75" customHeight="1">
      <c r="B188" s="12" t="s">
        <v>29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f t="shared" si="16"/>
        <v>0</v>
      </c>
    </row>
    <row r="189" spans="2:13" ht="12.75" customHeight="1">
      <c r="B189" s="12" t="s">
        <v>30</v>
      </c>
      <c r="C189" s="74">
        <v>2159.8955099999998</v>
      </c>
      <c r="D189" s="74">
        <v>2748.6252399999998</v>
      </c>
      <c r="E189" s="6">
        <v>0</v>
      </c>
      <c r="F189" s="74">
        <v>25.1</v>
      </c>
      <c r="G189" s="74">
        <v>149.96528000000001</v>
      </c>
      <c r="H189" s="6">
        <v>0</v>
      </c>
      <c r="I189" s="6">
        <f t="shared" si="16"/>
        <v>5083.5860300000004</v>
      </c>
    </row>
    <row r="190" spans="2:13" ht="12.75" customHeight="1">
      <c r="B190" s="12" t="s">
        <v>31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f t="shared" si="16"/>
        <v>0</v>
      </c>
    </row>
    <row r="191" spans="2:13" ht="12.75" customHeight="1">
      <c r="B191" s="12" t="s">
        <v>32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f t="shared" si="16"/>
        <v>0</v>
      </c>
    </row>
    <row r="192" spans="2:13" ht="12.75" customHeight="1">
      <c r="B192" s="14" t="s">
        <v>134</v>
      </c>
      <c r="C192" s="114">
        <f>SUM(C188:C191)</f>
        <v>2159.8955099999998</v>
      </c>
      <c r="D192" s="114">
        <f t="shared" ref="D192:I192" si="18">SUM(D188:D191)</f>
        <v>2748.6252399999998</v>
      </c>
      <c r="E192" s="114">
        <f t="shared" si="18"/>
        <v>0</v>
      </c>
      <c r="F192" s="114">
        <f t="shared" si="18"/>
        <v>25.1</v>
      </c>
      <c r="G192" s="114">
        <f t="shared" si="18"/>
        <v>149.96528000000001</v>
      </c>
      <c r="H192" s="114">
        <f t="shared" si="18"/>
        <v>0</v>
      </c>
      <c r="I192" s="114">
        <f t="shared" si="18"/>
        <v>5083.5860300000004</v>
      </c>
    </row>
    <row r="193" spans="1:9" ht="12.75" customHeight="1" thickBot="1">
      <c r="B193" s="246" t="s">
        <v>86</v>
      </c>
      <c r="C193" s="279">
        <f>C187+C192</f>
        <v>2159.8955099999998</v>
      </c>
      <c r="D193" s="279">
        <f t="shared" ref="D193:I193" si="19">D187+D192</f>
        <v>2748.6252399999998</v>
      </c>
      <c r="E193" s="279">
        <f t="shared" si="19"/>
        <v>0</v>
      </c>
      <c r="F193" s="279">
        <f t="shared" si="19"/>
        <v>25.1</v>
      </c>
      <c r="G193" s="279">
        <f t="shared" si="19"/>
        <v>149.96528000000001</v>
      </c>
      <c r="H193" s="279">
        <f t="shared" si="19"/>
        <v>0</v>
      </c>
      <c r="I193" s="279">
        <f t="shared" si="19"/>
        <v>5083.5860300000004</v>
      </c>
    </row>
    <row r="194" spans="1:9" ht="12.75" customHeight="1">
      <c r="B194" s="22"/>
      <c r="C194" s="70"/>
      <c r="D194" s="70"/>
      <c r="E194" s="70"/>
      <c r="F194" s="70"/>
      <c r="G194" s="16"/>
    </row>
    <row r="195" spans="1:9" ht="12.75" customHeight="1">
      <c r="B195" s="22" t="s">
        <v>20</v>
      </c>
      <c r="C195" s="70"/>
      <c r="D195" s="70"/>
      <c r="E195" s="70"/>
      <c r="F195" s="70"/>
      <c r="G195" s="16"/>
    </row>
    <row r="196" spans="1:9" ht="12.75" customHeight="1">
      <c r="B196" s="22"/>
      <c r="C196" s="70"/>
      <c r="D196" s="70"/>
      <c r="E196" s="70"/>
      <c r="F196" s="70"/>
      <c r="G196" s="16"/>
    </row>
    <row r="197" spans="1:9" ht="12.75" customHeight="1">
      <c r="C197" s="70"/>
      <c r="D197" s="70"/>
      <c r="E197" s="70"/>
      <c r="F197" s="70"/>
      <c r="G197" s="16"/>
    </row>
    <row r="198" spans="1:9" ht="12.75" customHeight="1">
      <c r="B198" s="25" t="s">
        <v>292</v>
      </c>
      <c r="C198" s="70"/>
      <c r="D198" s="6"/>
      <c r="E198" s="70"/>
      <c r="F198" s="70"/>
      <c r="G198" s="16"/>
    </row>
    <row r="199" spans="1:9" ht="12.75" customHeight="1">
      <c r="B199" s="8"/>
      <c r="C199" s="19"/>
      <c r="D199" s="19"/>
      <c r="E199" s="19"/>
      <c r="F199" s="19"/>
      <c r="G199" s="16"/>
    </row>
    <row r="200" spans="1:9" ht="12.75" customHeight="1">
      <c r="B200" s="23" t="s">
        <v>238</v>
      </c>
      <c r="C200" s="16"/>
      <c r="D200" s="16"/>
      <c r="E200" s="16"/>
      <c r="F200" s="16"/>
      <c r="G200" s="16"/>
    </row>
    <row r="201" spans="1:9" ht="12.75" customHeight="1">
      <c r="B201" s="23"/>
      <c r="C201" s="16"/>
      <c r="D201" s="16"/>
      <c r="E201" s="16"/>
      <c r="F201" s="16"/>
      <c r="G201" s="16"/>
    </row>
    <row r="202" spans="1:9" ht="12.75" customHeight="1">
      <c r="B202" s="12" t="s">
        <v>241</v>
      </c>
      <c r="C202" s="16">
        <f>+C50</f>
        <v>5083.5860300000004</v>
      </c>
      <c r="D202" s="16"/>
      <c r="E202" s="16"/>
      <c r="F202" s="16"/>
      <c r="G202" s="16"/>
    </row>
    <row r="203" spans="1:9" ht="12.75" customHeight="1">
      <c r="B203" s="23"/>
      <c r="C203" s="16"/>
      <c r="D203" s="16"/>
      <c r="E203" s="16"/>
      <c r="F203" s="16"/>
      <c r="G203" s="16"/>
    </row>
    <row r="204" spans="1:9" ht="12.75" customHeight="1">
      <c r="C204" s="122" t="s">
        <v>232</v>
      </c>
      <c r="D204" s="2"/>
    </row>
    <row r="205" spans="1:9" s="23" customFormat="1" ht="29.25" customHeight="1" thickBot="1">
      <c r="A205" s="12"/>
      <c r="B205" s="192"/>
      <c r="C205" s="245" t="s">
        <v>233</v>
      </c>
      <c r="D205" s="162" t="s">
        <v>242</v>
      </c>
      <c r="E205" s="162" t="s">
        <v>13</v>
      </c>
      <c r="F205" s="163" t="s">
        <v>14</v>
      </c>
      <c r="G205" s="12"/>
      <c r="H205" s="12"/>
    </row>
    <row r="206" spans="1:9" ht="12.75" customHeight="1">
      <c r="B206" s="12" t="s">
        <v>56</v>
      </c>
      <c r="C206" s="136">
        <v>9444.3333333333339</v>
      </c>
      <c r="D206" s="280">
        <f>$C$206*(1-C231)</f>
        <v>9313.7530285561934</v>
      </c>
      <c r="E206" s="57">
        <f>+D206/$D$224</f>
        <v>0.22575329109606265</v>
      </c>
      <c r="F206" s="8">
        <f>E206*$C$202</f>
        <v>1147.6362768424676</v>
      </c>
    </row>
    <row r="207" spans="1:9" ht="12.75" customHeight="1">
      <c r="B207" s="12" t="s">
        <v>57</v>
      </c>
      <c r="C207" s="136">
        <v>1036</v>
      </c>
      <c r="D207" s="8">
        <f>C207</f>
        <v>1036</v>
      </c>
      <c r="E207" s="57">
        <f t="shared" ref="E207:E224" si="20">+D207/$D$224</f>
        <v>2.5111296043435753E-2</v>
      </c>
      <c r="F207" s="8">
        <f t="shared" ref="F207:F223" si="21">E207*$C$202</f>
        <v>127.65543376160427</v>
      </c>
    </row>
    <row r="208" spans="1:9" ht="12.75" customHeight="1">
      <c r="B208" s="12" t="s">
        <v>58</v>
      </c>
      <c r="C208" s="136">
        <v>665</v>
      </c>
      <c r="D208" s="8">
        <f t="shared" ref="D208:D222" si="22">C208</f>
        <v>665</v>
      </c>
      <c r="E208" s="57">
        <f t="shared" si="20"/>
        <v>1.6118737325178354E-2</v>
      </c>
      <c r="F208" s="8">
        <f t="shared" si="21"/>
        <v>81.940987887516258</v>
      </c>
    </row>
    <row r="209" spans="2:6" ht="12.75" customHeight="1">
      <c r="B209" s="12" t="s">
        <v>59</v>
      </c>
      <c r="C209" s="136">
        <v>282.33333333333337</v>
      </c>
      <c r="D209" s="8">
        <f t="shared" si="22"/>
        <v>282.33333333333337</v>
      </c>
      <c r="E209" s="57">
        <f t="shared" si="20"/>
        <v>6.8433937415669516E-3</v>
      </c>
      <c r="F209" s="8">
        <f t="shared" si="21"/>
        <v>34.788980822419191</v>
      </c>
    </row>
    <row r="210" spans="2:6" ht="12.75" customHeight="1">
      <c r="B210" s="12" t="s">
        <v>60</v>
      </c>
      <c r="C210" s="136">
        <v>994.33333333333326</v>
      </c>
      <c r="D210" s="8">
        <f t="shared" si="22"/>
        <v>994.33333333333326</v>
      </c>
      <c r="E210" s="57">
        <f t="shared" si="20"/>
        <v>2.4101350095742873E-2</v>
      </c>
      <c r="F210" s="8">
        <f t="shared" si="21"/>
        <v>122.52128665085763</v>
      </c>
    </row>
    <row r="211" spans="2:6" ht="12.75" customHeight="1">
      <c r="B211" s="12" t="s">
        <v>39</v>
      </c>
      <c r="C211" s="136">
        <v>336.66666666666669</v>
      </c>
      <c r="D211" s="8">
        <f t="shared" si="22"/>
        <v>336.66666666666669</v>
      </c>
      <c r="E211" s="57">
        <f t="shared" si="20"/>
        <v>8.1603632573584665E-3</v>
      </c>
      <c r="F211" s="8">
        <f t="shared" si="21"/>
        <v>41.483908654832796</v>
      </c>
    </row>
    <row r="212" spans="2:6" ht="12.75" customHeight="1">
      <c r="B212" s="12" t="s">
        <v>40</v>
      </c>
      <c r="C212" s="136">
        <v>2820.6666666666665</v>
      </c>
      <c r="D212" s="8">
        <f t="shared" si="22"/>
        <v>2820.6666666666665</v>
      </c>
      <c r="E212" s="57">
        <f t="shared" si="20"/>
        <v>6.8369300875017164E-2</v>
      </c>
      <c r="F212" s="8">
        <f t="shared" si="21"/>
        <v>347.56122280910404</v>
      </c>
    </row>
    <row r="213" spans="2:6" ht="12.75" customHeight="1">
      <c r="B213" s="12" t="s">
        <v>41</v>
      </c>
      <c r="C213" s="136">
        <v>579.66666666666674</v>
      </c>
      <c r="D213" s="8">
        <f t="shared" si="22"/>
        <v>579.66666666666674</v>
      </c>
      <c r="E213" s="57">
        <f t="shared" si="20"/>
        <v>1.4050368024303339E-2</v>
      </c>
      <c r="F213" s="8">
        <f t="shared" si="21"/>
        <v>71.426254604707168</v>
      </c>
    </row>
    <row r="214" spans="2:6" ht="12.75" customHeight="1">
      <c r="B214" s="12" t="s">
        <v>42</v>
      </c>
      <c r="C214" s="136">
        <v>5674</v>
      </c>
      <c r="D214" s="8">
        <f t="shared" si="22"/>
        <v>5674</v>
      </c>
      <c r="E214" s="57">
        <f t="shared" si="20"/>
        <v>0.13753039937302555</v>
      </c>
      <c r="F214" s="8">
        <f t="shared" si="21"/>
        <v>699.14761695303355</v>
      </c>
    </row>
    <row r="215" spans="2:6" ht="12.75" customHeight="1">
      <c r="B215" s="12" t="s">
        <v>76</v>
      </c>
      <c r="C215" s="136">
        <v>4694</v>
      </c>
      <c r="D215" s="8">
        <f t="shared" si="22"/>
        <v>4694</v>
      </c>
      <c r="E215" s="57">
        <f t="shared" si="20"/>
        <v>0.11377647068328903</v>
      </c>
      <c r="F215" s="8">
        <f t="shared" si="21"/>
        <v>578.39247690827267</v>
      </c>
    </row>
    <row r="216" spans="2:6" ht="12.75" customHeight="1">
      <c r="B216" s="12" t="s">
        <v>77</v>
      </c>
      <c r="C216" s="136">
        <v>650.66666666666663</v>
      </c>
      <c r="D216" s="8">
        <f t="shared" si="22"/>
        <v>650.66666666666663</v>
      </c>
      <c r="E216" s="57">
        <f t="shared" si="20"/>
        <v>1.5771315919172003E-2</v>
      </c>
      <c r="F216" s="8">
        <f t="shared" si="21"/>
        <v>80.174841281419418</v>
      </c>
    </row>
    <row r="217" spans="2:6" ht="12.75" customHeight="1">
      <c r="B217" s="12" t="s">
        <v>78</v>
      </c>
      <c r="C217" s="136">
        <v>1839.6666666666667</v>
      </c>
      <c r="D217" s="8">
        <f t="shared" si="22"/>
        <v>1839.6666666666667</v>
      </c>
      <c r="E217" s="57">
        <f t="shared" si="20"/>
        <v>4.4591133482536016E-2</v>
      </c>
      <c r="F217" s="8">
        <f t="shared" si="21"/>
        <v>226.68286323368537</v>
      </c>
    </row>
    <row r="218" spans="2:6" ht="12.75" customHeight="1">
      <c r="B218" s="12" t="s">
        <v>79</v>
      </c>
      <c r="C218" s="136">
        <v>8539.6666666666661</v>
      </c>
      <c r="D218" s="8">
        <f t="shared" si="22"/>
        <v>8539.6666666666661</v>
      </c>
      <c r="E218" s="57">
        <f t="shared" si="20"/>
        <v>0.206990441871551</v>
      </c>
      <c r="F218" s="8">
        <f t="shared" si="21"/>
        <v>1052.2537186417437</v>
      </c>
    </row>
    <row r="219" spans="2:6" ht="12.75" customHeight="1">
      <c r="B219" s="12" t="s">
        <v>80</v>
      </c>
      <c r="C219" s="136">
        <v>1249.3333333333333</v>
      </c>
      <c r="D219" s="8">
        <f t="shared" si="22"/>
        <v>1249.3333333333333</v>
      </c>
      <c r="E219" s="57">
        <f t="shared" si="20"/>
        <v>3.0282219295623296E-2</v>
      </c>
      <c r="F219" s="8">
        <f t="shared" si="21"/>
        <v>153.94226696862705</v>
      </c>
    </row>
    <row r="220" spans="2:6" ht="12.75" customHeight="1">
      <c r="B220" s="12" t="s">
        <v>81</v>
      </c>
      <c r="C220" s="136">
        <v>642.66666666666674</v>
      </c>
      <c r="D220" s="8">
        <f t="shared" si="22"/>
        <v>642.66666666666674</v>
      </c>
      <c r="E220" s="57">
        <f t="shared" si="20"/>
        <v>1.5577406297214973E-2</v>
      </c>
      <c r="F220" s="8">
        <f t="shared" si="21"/>
        <v>79.189085036156072</v>
      </c>
    </row>
    <row r="221" spans="2:6" ht="12.75" customHeight="1">
      <c r="B221" s="12" t="s">
        <v>82</v>
      </c>
      <c r="C221" s="136">
        <v>1695</v>
      </c>
      <c r="D221" s="8">
        <f t="shared" si="22"/>
        <v>1695</v>
      </c>
      <c r="E221" s="57">
        <f t="shared" si="20"/>
        <v>4.1084601152146336E-2</v>
      </c>
      <c r="F221" s="8">
        <f t="shared" si="21"/>
        <v>208.85710446517302</v>
      </c>
    </row>
    <row r="222" spans="2:6" ht="12.75" customHeight="1">
      <c r="B222" s="101" t="s">
        <v>84</v>
      </c>
      <c r="C222" s="144">
        <v>112.33333333333334</v>
      </c>
      <c r="D222" s="8">
        <f t="shared" si="22"/>
        <v>112.33333333333334</v>
      </c>
      <c r="E222" s="57">
        <f t="shared" si="20"/>
        <v>2.7228142749800032E-3</v>
      </c>
      <c r="F222" s="8">
        <f t="shared" si="21"/>
        <v>13.841660610572925</v>
      </c>
    </row>
    <row r="223" spans="2:6" ht="12.75" customHeight="1">
      <c r="B223" s="101" t="s">
        <v>85</v>
      </c>
      <c r="C223" s="144">
        <v>0</v>
      </c>
      <c r="D223" s="281">
        <f>C230*$C$231</f>
        <v>130.58030477714055</v>
      </c>
      <c r="E223" s="57">
        <f t="shared" si="20"/>
        <v>3.1650971917961818E-3</v>
      </c>
      <c r="F223" s="8">
        <f t="shared" si="21"/>
        <v>16.090043867807303</v>
      </c>
    </row>
    <row r="224" spans="2:6" ht="12.75" customHeight="1" thickBot="1">
      <c r="B224" s="151" t="s">
        <v>86</v>
      </c>
      <c r="C224" s="145">
        <v>41256.333333333336</v>
      </c>
      <c r="D224" s="128">
        <f>SUM(D206:D223)</f>
        <v>41256.333333333336</v>
      </c>
      <c r="E224" s="282">
        <f t="shared" si="20"/>
        <v>1</v>
      </c>
      <c r="F224" s="183">
        <f t="shared" ref="F224" si="23">SUM(F206:F223)</f>
        <v>5083.5860299999995</v>
      </c>
    </row>
    <row r="227" spans="2:10" ht="12.75" customHeight="1">
      <c r="B227" s="88" t="s">
        <v>104</v>
      </c>
    </row>
    <row r="228" spans="2:10" ht="12.75" customHeight="1">
      <c r="B228" s="12" t="s">
        <v>105</v>
      </c>
    </row>
    <row r="229" spans="2:10" ht="12.75" customHeight="1">
      <c r="B229" s="12" t="s">
        <v>106</v>
      </c>
    </row>
    <row r="230" spans="2:10" ht="12.75" customHeight="1">
      <c r="B230" s="12" t="s">
        <v>239</v>
      </c>
      <c r="C230" s="301">
        <f>+C206</f>
        <v>9444.3333333333339</v>
      </c>
    </row>
    <row r="231" spans="2:10" ht="12.75" customHeight="1">
      <c r="B231" s="12" t="s">
        <v>240</v>
      </c>
      <c r="C231" s="191">
        <v>1.3826312580080529E-2</v>
      </c>
    </row>
    <row r="235" spans="2:10" ht="12.75" customHeight="1">
      <c r="B235" s="173" t="s">
        <v>354</v>
      </c>
    </row>
    <row r="239" spans="2:10" ht="12.75" customHeight="1" thickBot="1">
      <c r="B239" s="227" t="s">
        <v>287</v>
      </c>
      <c r="C239" s="227" t="s">
        <v>135</v>
      </c>
      <c r="D239" s="227" t="s">
        <v>136</v>
      </c>
      <c r="E239" s="227" t="s">
        <v>137</v>
      </c>
      <c r="F239" s="278" t="s">
        <v>138</v>
      </c>
      <c r="G239" s="227" t="s">
        <v>139</v>
      </c>
      <c r="H239" s="227" t="s">
        <v>140</v>
      </c>
      <c r="I239" s="227" t="s">
        <v>24</v>
      </c>
      <c r="J239" s="227" t="s">
        <v>309</v>
      </c>
    </row>
    <row r="240" spans="2:10" ht="12.75" customHeight="1">
      <c r="B240" s="12" t="s">
        <v>56</v>
      </c>
      <c r="C240" s="6">
        <v>0</v>
      </c>
      <c r="D240" s="6">
        <v>0</v>
      </c>
      <c r="E240" s="6">
        <v>0</v>
      </c>
      <c r="F240" s="6">
        <v>0</v>
      </c>
      <c r="G240" s="241">
        <v>0</v>
      </c>
      <c r="H240" s="6">
        <v>0</v>
      </c>
      <c r="I240" s="6">
        <f>SUM(C240:H240)</f>
        <v>0</v>
      </c>
    </row>
    <row r="241" spans="2:9" ht="12.75" customHeight="1">
      <c r="B241" s="12" t="s">
        <v>57</v>
      </c>
      <c r="C241" s="6">
        <v>0</v>
      </c>
      <c r="D241" s="6">
        <v>0</v>
      </c>
      <c r="E241" s="6">
        <v>0</v>
      </c>
      <c r="F241" s="6">
        <v>0</v>
      </c>
      <c r="G241" s="241">
        <v>0</v>
      </c>
      <c r="H241" s="6">
        <v>0</v>
      </c>
      <c r="I241" s="6">
        <f t="shared" ref="I241:I262" si="24">SUM(C241:H241)</f>
        <v>0</v>
      </c>
    </row>
    <row r="242" spans="2:9" ht="12.75" customHeight="1">
      <c r="B242" s="12" t="s">
        <v>58</v>
      </c>
      <c r="C242" s="6">
        <v>0</v>
      </c>
      <c r="D242" s="6">
        <v>0</v>
      </c>
      <c r="E242" s="6">
        <v>0</v>
      </c>
      <c r="F242" s="6">
        <v>0</v>
      </c>
      <c r="G242" s="241">
        <v>0</v>
      </c>
      <c r="H242" s="6">
        <v>0</v>
      </c>
      <c r="I242" s="6">
        <f t="shared" si="24"/>
        <v>0</v>
      </c>
    </row>
    <row r="243" spans="2:9" ht="12.75" customHeight="1">
      <c r="B243" s="12" t="s">
        <v>59</v>
      </c>
      <c r="C243" s="6">
        <v>0</v>
      </c>
      <c r="D243" s="6">
        <v>0</v>
      </c>
      <c r="E243" s="6">
        <v>0</v>
      </c>
      <c r="F243" s="6">
        <v>0</v>
      </c>
      <c r="G243" s="241">
        <v>0</v>
      </c>
      <c r="H243" s="6">
        <v>0</v>
      </c>
      <c r="I243" s="6">
        <f t="shared" si="24"/>
        <v>0</v>
      </c>
    </row>
    <row r="244" spans="2:9" ht="12.75" customHeight="1">
      <c r="B244" s="12" t="s">
        <v>60</v>
      </c>
      <c r="C244" s="6">
        <v>0</v>
      </c>
      <c r="D244" s="6">
        <v>0</v>
      </c>
      <c r="E244" s="6">
        <v>0</v>
      </c>
      <c r="F244" s="6">
        <v>0</v>
      </c>
      <c r="G244" s="241">
        <v>0</v>
      </c>
      <c r="H244" s="6">
        <v>0</v>
      </c>
      <c r="I244" s="6">
        <f t="shared" si="24"/>
        <v>0</v>
      </c>
    </row>
    <row r="245" spans="2:9" ht="12.75" customHeight="1">
      <c r="B245" s="12" t="s">
        <v>39</v>
      </c>
      <c r="C245" s="6">
        <v>0</v>
      </c>
      <c r="D245" s="6">
        <v>0</v>
      </c>
      <c r="E245" s="6">
        <v>0</v>
      </c>
      <c r="F245" s="6">
        <v>0</v>
      </c>
      <c r="G245" s="241">
        <v>0</v>
      </c>
      <c r="H245" s="6">
        <v>0</v>
      </c>
      <c r="I245" s="6">
        <f t="shared" si="24"/>
        <v>0</v>
      </c>
    </row>
    <row r="246" spans="2:9" ht="12.75" customHeight="1">
      <c r="B246" s="12" t="s">
        <v>40</v>
      </c>
      <c r="C246" s="6">
        <v>0</v>
      </c>
      <c r="D246" s="6">
        <v>0</v>
      </c>
      <c r="E246" s="6">
        <v>0</v>
      </c>
      <c r="F246" s="6">
        <v>0</v>
      </c>
      <c r="G246" s="241">
        <v>0</v>
      </c>
      <c r="H246" s="6">
        <v>0</v>
      </c>
      <c r="I246" s="6">
        <f t="shared" si="24"/>
        <v>0</v>
      </c>
    </row>
    <row r="247" spans="2:9" ht="12.75" customHeight="1">
      <c r="B247" s="12" t="s">
        <v>41</v>
      </c>
      <c r="C247" s="6">
        <v>0</v>
      </c>
      <c r="D247" s="6">
        <v>0</v>
      </c>
      <c r="E247" s="6">
        <v>0</v>
      </c>
      <c r="F247" s="6">
        <v>0</v>
      </c>
      <c r="G247" s="241">
        <v>0</v>
      </c>
      <c r="H247" s="6">
        <v>0</v>
      </c>
      <c r="I247" s="6">
        <f t="shared" si="24"/>
        <v>0</v>
      </c>
    </row>
    <row r="248" spans="2:9" ht="12.75" customHeight="1">
      <c r="B248" s="12" t="s">
        <v>42</v>
      </c>
      <c r="C248" s="6">
        <v>0</v>
      </c>
      <c r="D248" s="6">
        <v>0</v>
      </c>
      <c r="E248" s="6">
        <v>0</v>
      </c>
      <c r="F248" s="6">
        <v>0</v>
      </c>
      <c r="G248" s="241">
        <v>1298.38645</v>
      </c>
      <c r="H248" s="6">
        <v>0</v>
      </c>
      <c r="I248" s="6">
        <f t="shared" si="24"/>
        <v>1298.38645</v>
      </c>
    </row>
    <row r="249" spans="2:9" ht="12.75" customHeight="1">
      <c r="B249" s="12" t="s">
        <v>76</v>
      </c>
      <c r="C249" s="6">
        <v>0</v>
      </c>
      <c r="D249" s="6">
        <v>0</v>
      </c>
      <c r="E249" s="6">
        <v>0</v>
      </c>
      <c r="F249" s="6">
        <v>0</v>
      </c>
      <c r="G249" s="241">
        <v>0</v>
      </c>
      <c r="H249" s="6">
        <v>0</v>
      </c>
      <c r="I249" s="6">
        <f t="shared" si="24"/>
        <v>0</v>
      </c>
    </row>
    <row r="250" spans="2:9" ht="12.75" customHeight="1">
      <c r="B250" s="12" t="s">
        <v>77</v>
      </c>
      <c r="C250" s="6">
        <v>0</v>
      </c>
      <c r="D250" s="6">
        <v>0</v>
      </c>
      <c r="E250" s="6">
        <v>0</v>
      </c>
      <c r="F250" s="6">
        <v>0</v>
      </c>
      <c r="G250" s="241">
        <v>0</v>
      </c>
      <c r="H250" s="6">
        <v>0</v>
      </c>
      <c r="I250" s="6">
        <f t="shared" si="24"/>
        <v>0</v>
      </c>
    </row>
    <row r="251" spans="2:9" ht="12.75" customHeight="1">
      <c r="B251" s="12" t="s">
        <v>78</v>
      </c>
      <c r="C251" s="6">
        <v>0</v>
      </c>
      <c r="D251" s="6">
        <v>0</v>
      </c>
      <c r="E251" s="6">
        <v>0</v>
      </c>
      <c r="F251" s="6">
        <v>0</v>
      </c>
      <c r="G251" s="241">
        <v>0</v>
      </c>
      <c r="H251" s="6">
        <v>0</v>
      </c>
      <c r="I251" s="6">
        <f t="shared" si="24"/>
        <v>0</v>
      </c>
    </row>
    <row r="252" spans="2:9" ht="12.75" customHeight="1">
      <c r="B252" s="12" t="s">
        <v>79</v>
      </c>
      <c r="C252" s="6">
        <v>0</v>
      </c>
      <c r="D252" s="6">
        <v>0</v>
      </c>
      <c r="E252" s="6">
        <v>0</v>
      </c>
      <c r="F252" s="6">
        <v>0</v>
      </c>
      <c r="G252" s="241">
        <v>0</v>
      </c>
      <c r="H252" s="6">
        <v>0</v>
      </c>
      <c r="I252" s="6">
        <f t="shared" si="24"/>
        <v>0</v>
      </c>
    </row>
    <row r="253" spans="2:9" ht="12.75" customHeight="1">
      <c r="B253" s="12" t="s">
        <v>80</v>
      </c>
      <c r="C253" s="6">
        <v>0</v>
      </c>
      <c r="D253" s="6">
        <v>0</v>
      </c>
      <c r="E253" s="6">
        <v>0</v>
      </c>
      <c r="F253" s="6">
        <v>0</v>
      </c>
      <c r="G253" s="241">
        <v>0</v>
      </c>
      <c r="H253" s="6">
        <v>0</v>
      </c>
      <c r="I253" s="6">
        <f t="shared" si="24"/>
        <v>0</v>
      </c>
    </row>
    <row r="254" spans="2:9" ht="12.75" customHeight="1">
      <c r="B254" s="12" t="s">
        <v>81</v>
      </c>
      <c r="C254" s="6">
        <v>0</v>
      </c>
      <c r="D254" s="6">
        <v>0</v>
      </c>
      <c r="E254" s="6">
        <v>0</v>
      </c>
      <c r="F254" s="6">
        <v>0</v>
      </c>
      <c r="G254" s="241">
        <v>0</v>
      </c>
      <c r="H254" s="6">
        <v>0</v>
      </c>
      <c r="I254" s="6">
        <f t="shared" si="24"/>
        <v>0</v>
      </c>
    </row>
    <row r="255" spans="2:9" ht="12.75" customHeight="1">
      <c r="B255" s="12" t="s">
        <v>82</v>
      </c>
      <c r="C255" s="6">
        <v>0</v>
      </c>
      <c r="D255" s="6">
        <v>0</v>
      </c>
      <c r="E255" s="6">
        <v>0</v>
      </c>
      <c r="F255" s="6">
        <v>0</v>
      </c>
      <c r="G255" s="241">
        <v>0</v>
      </c>
      <c r="H255" s="6">
        <v>0</v>
      </c>
      <c r="I255" s="6">
        <f t="shared" si="24"/>
        <v>0</v>
      </c>
    </row>
    <row r="256" spans="2:9" ht="12.75" customHeight="1">
      <c r="B256" s="12" t="s">
        <v>84</v>
      </c>
      <c r="C256" s="6">
        <v>0</v>
      </c>
      <c r="D256" s="6">
        <v>0</v>
      </c>
      <c r="E256" s="6">
        <v>0</v>
      </c>
      <c r="F256" s="6">
        <v>0</v>
      </c>
      <c r="G256" s="241">
        <v>0</v>
      </c>
      <c r="H256" s="6">
        <v>0</v>
      </c>
      <c r="I256" s="6">
        <f t="shared" si="24"/>
        <v>0</v>
      </c>
    </row>
    <row r="257" spans="2:9" ht="12.75" customHeight="1">
      <c r="B257" s="12" t="s">
        <v>85</v>
      </c>
      <c r="C257" s="6">
        <v>0</v>
      </c>
      <c r="D257" s="6">
        <v>0</v>
      </c>
      <c r="E257" s="6">
        <v>0</v>
      </c>
      <c r="F257" s="6">
        <v>0</v>
      </c>
      <c r="G257" s="241">
        <v>0</v>
      </c>
      <c r="H257" s="6">
        <v>0</v>
      </c>
      <c r="I257" s="6">
        <f t="shared" si="24"/>
        <v>0</v>
      </c>
    </row>
    <row r="258" spans="2:9" ht="12.75" customHeight="1">
      <c r="B258" s="14" t="s">
        <v>133</v>
      </c>
      <c r="C258" s="114">
        <f>SUM(C240:C257)</f>
        <v>0</v>
      </c>
      <c r="D258" s="114">
        <f t="shared" ref="D258:I258" si="25">SUM(D240:D257)</f>
        <v>0</v>
      </c>
      <c r="E258" s="114">
        <f t="shared" si="25"/>
        <v>0</v>
      </c>
      <c r="F258" s="114">
        <f t="shared" si="25"/>
        <v>0</v>
      </c>
      <c r="G258" s="241">
        <v>0</v>
      </c>
      <c r="H258" s="114">
        <f t="shared" si="25"/>
        <v>0</v>
      </c>
      <c r="I258" s="114">
        <f t="shared" si="25"/>
        <v>1298.38645</v>
      </c>
    </row>
    <row r="259" spans="2:9" ht="12.75" customHeight="1">
      <c r="B259" s="12" t="s">
        <v>29</v>
      </c>
      <c r="C259" s="6">
        <v>0</v>
      </c>
      <c r="D259" s="6">
        <v>0</v>
      </c>
      <c r="E259" s="6">
        <v>0</v>
      </c>
      <c r="F259" s="6">
        <v>0</v>
      </c>
      <c r="G259" s="241">
        <v>0</v>
      </c>
      <c r="H259" s="6">
        <v>0</v>
      </c>
      <c r="I259" s="6">
        <f t="shared" si="24"/>
        <v>0</v>
      </c>
    </row>
    <row r="260" spans="2:9" ht="12.75" customHeight="1">
      <c r="B260" s="12" t="s">
        <v>30</v>
      </c>
      <c r="C260" s="6">
        <v>0</v>
      </c>
      <c r="D260" s="6">
        <v>0</v>
      </c>
      <c r="E260" s="6">
        <v>0</v>
      </c>
      <c r="F260" s="6">
        <v>0</v>
      </c>
      <c r="G260" s="241">
        <v>0</v>
      </c>
      <c r="H260" s="6">
        <v>0</v>
      </c>
      <c r="I260" s="6">
        <f t="shared" si="24"/>
        <v>0</v>
      </c>
    </row>
    <row r="261" spans="2:9" ht="12.75" customHeight="1">
      <c r="B261" s="12" t="s">
        <v>31</v>
      </c>
      <c r="C261" s="6">
        <v>0</v>
      </c>
      <c r="D261" s="6">
        <v>0</v>
      </c>
      <c r="E261" s="6">
        <v>0</v>
      </c>
      <c r="F261" s="6">
        <v>0</v>
      </c>
      <c r="G261" s="241">
        <v>0</v>
      </c>
      <c r="H261" s="6">
        <v>0</v>
      </c>
      <c r="I261" s="6">
        <f t="shared" si="24"/>
        <v>0</v>
      </c>
    </row>
    <row r="262" spans="2:9" ht="12.75" customHeight="1">
      <c r="B262" s="12" t="s">
        <v>32</v>
      </c>
      <c r="C262" s="6">
        <v>0</v>
      </c>
      <c r="D262" s="6">
        <v>0</v>
      </c>
      <c r="E262" s="6">
        <v>0</v>
      </c>
      <c r="F262" s="6">
        <v>0</v>
      </c>
      <c r="G262" s="241">
        <v>0</v>
      </c>
      <c r="H262" s="6">
        <v>0</v>
      </c>
      <c r="I262" s="6">
        <f t="shared" si="24"/>
        <v>0</v>
      </c>
    </row>
    <row r="263" spans="2:9" ht="12.75" customHeight="1">
      <c r="B263" s="14" t="s">
        <v>134</v>
      </c>
      <c r="C263" s="114">
        <f>SUM(C259:C262)</f>
        <v>0</v>
      </c>
      <c r="D263" s="114">
        <f t="shared" ref="D263:I263" si="26">SUM(D259:D262)</f>
        <v>0</v>
      </c>
      <c r="E263" s="114">
        <f t="shared" si="26"/>
        <v>0</v>
      </c>
      <c r="F263" s="114">
        <f t="shared" si="26"/>
        <v>0</v>
      </c>
      <c r="G263" s="241">
        <v>1298.38645</v>
      </c>
      <c r="H263" s="114">
        <f t="shared" si="26"/>
        <v>0</v>
      </c>
      <c r="I263" s="114">
        <f t="shared" si="26"/>
        <v>0</v>
      </c>
    </row>
    <row r="264" spans="2:9" ht="12.75" customHeight="1" thickBot="1">
      <c r="B264" s="246" t="s">
        <v>86</v>
      </c>
      <c r="C264" s="279">
        <f>C258+C263</f>
        <v>0</v>
      </c>
      <c r="D264" s="279">
        <f t="shared" ref="D264:I264" si="27">D258+D263</f>
        <v>0</v>
      </c>
      <c r="E264" s="279">
        <f t="shared" si="27"/>
        <v>0</v>
      </c>
      <c r="F264" s="279">
        <f t="shared" si="27"/>
        <v>0</v>
      </c>
      <c r="G264" s="279">
        <f t="shared" si="27"/>
        <v>1298.38645</v>
      </c>
      <c r="H264" s="279">
        <f t="shared" si="27"/>
        <v>0</v>
      </c>
      <c r="I264" s="279">
        <f t="shared" si="27"/>
        <v>1298.38645</v>
      </c>
    </row>
    <row r="267" spans="2:9" ht="12.75" customHeight="1">
      <c r="B267" s="12" t="s">
        <v>355</v>
      </c>
      <c r="C267" s="8">
        <f>+I263</f>
        <v>0</v>
      </c>
    </row>
    <row r="270" spans="2:9" ht="12.75" customHeight="1" thickBot="1">
      <c r="B270" s="180"/>
      <c r="C270" s="162" t="s">
        <v>350</v>
      </c>
      <c r="D270" s="275" t="s">
        <v>351</v>
      </c>
    </row>
    <row r="271" spans="2:9" ht="12.75" customHeight="1">
      <c r="B271" s="18" t="s">
        <v>56</v>
      </c>
      <c r="C271" s="46">
        <f>+E105</f>
        <v>267903.18104583689</v>
      </c>
      <c r="D271" s="8">
        <f>+C271*$C$267/$E$123</f>
        <v>0</v>
      </c>
    </row>
    <row r="272" spans="2:9" ht="12.75" customHeight="1">
      <c r="B272" s="18" t="s">
        <v>57</v>
      </c>
      <c r="C272" s="46">
        <f t="shared" ref="C272:C289" si="28">+E106</f>
        <v>40761.688778607313</v>
      </c>
      <c r="D272" s="8">
        <f t="shared" ref="D272:D289" si="29">+C272*$C$267/$E$123</f>
        <v>0</v>
      </c>
    </row>
    <row r="273" spans="2:4" ht="12.75" customHeight="1">
      <c r="B273" s="18" t="s">
        <v>58</v>
      </c>
      <c r="C273" s="46">
        <f t="shared" si="28"/>
        <v>29015.777905854706</v>
      </c>
      <c r="D273" s="8">
        <f t="shared" si="29"/>
        <v>0</v>
      </c>
    </row>
    <row r="274" spans="2:4" ht="12.75" customHeight="1">
      <c r="B274" s="18" t="s">
        <v>59</v>
      </c>
      <c r="C274" s="46">
        <f t="shared" si="28"/>
        <v>22176.331066810944</v>
      </c>
      <c r="D274" s="8">
        <f t="shared" si="29"/>
        <v>0</v>
      </c>
    </row>
    <row r="275" spans="2:4" ht="12.75" customHeight="1">
      <c r="B275" s="18" t="s">
        <v>60</v>
      </c>
      <c r="C275" s="46">
        <f t="shared" si="28"/>
        <v>54358.183536041681</v>
      </c>
      <c r="D275" s="8">
        <f t="shared" si="29"/>
        <v>0</v>
      </c>
    </row>
    <row r="276" spans="2:4" ht="12.75" customHeight="1">
      <c r="B276" s="18" t="s">
        <v>39</v>
      </c>
      <c r="C276" s="46">
        <f t="shared" si="28"/>
        <v>14957.073961034974</v>
      </c>
      <c r="D276" s="8">
        <f t="shared" si="29"/>
        <v>0</v>
      </c>
    </row>
    <row r="277" spans="2:4" ht="12.75" customHeight="1">
      <c r="B277" s="18" t="s">
        <v>40</v>
      </c>
      <c r="C277" s="46">
        <f t="shared" si="28"/>
        <v>52897.602458469613</v>
      </c>
      <c r="D277" s="8">
        <f t="shared" si="29"/>
        <v>0</v>
      </c>
    </row>
    <row r="278" spans="2:4" ht="12.75" customHeight="1">
      <c r="B278" s="18" t="s">
        <v>41</v>
      </c>
      <c r="C278" s="46">
        <f t="shared" si="28"/>
        <v>86358.457843552635</v>
      </c>
      <c r="D278" s="8">
        <f t="shared" si="29"/>
        <v>0</v>
      </c>
    </row>
    <row r="279" spans="2:4" ht="12.75" customHeight="1">
      <c r="B279" s="18" t="s">
        <v>42</v>
      </c>
      <c r="C279" s="46">
        <f t="shared" si="28"/>
        <v>229620.45595606646</v>
      </c>
      <c r="D279" s="8">
        <f t="shared" si="29"/>
        <v>0</v>
      </c>
    </row>
    <row r="280" spans="2:4" ht="12.75" customHeight="1">
      <c r="B280" s="18" t="s">
        <v>76</v>
      </c>
      <c r="C280" s="46">
        <f t="shared" si="28"/>
        <v>165887.06457925262</v>
      </c>
      <c r="D280" s="8">
        <f t="shared" si="29"/>
        <v>0</v>
      </c>
    </row>
    <row r="281" spans="2:4" ht="12.75" customHeight="1">
      <c r="B281" s="18" t="s">
        <v>77</v>
      </c>
      <c r="C281" s="46">
        <f t="shared" si="28"/>
        <v>31737.646244686493</v>
      </c>
      <c r="D281" s="8">
        <f t="shared" si="29"/>
        <v>0</v>
      </c>
    </row>
    <row r="282" spans="2:4" ht="12.75" customHeight="1">
      <c r="B282" s="18" t="s">
        <v>78</v>
      </c>
      <c r="C282" s="46">
        <f t="shared" si="28"/>
        <v>79532.129529167534</v>
      </c>
      <c r="D282" s="8">
        <f t="shared" si="29"/>
        <v>0</v>
      </c>
    </row>
    <row r="283" spans="2:4" ht="12.75" customHeight="1">
      <c r="B283" s="18" t="s">
        <v>79</v>
      </c>
      <c r="C283" s="46">
        <f t="shared" si="28"/>
        <v>281723.77441863506</v>
      </c>
      <c r="D283" s="8">
        <f t="shared" si="29"/>
        <v>0</v>
      </c>
    </row>
    <row r="284" spans="2:4" ht="12.75" customHeight="1">
      <c r="B284" s="18" t="s">
        <v>80</v>
      </c>
      <c r="C284" s="46">
        <f t="shared" si="28"/>
        <v>53266.927154238925</v>
      </c>
      <c r="D284" s="8">
        <f t="shared" si="29"/>
        <v>0</v>
      </c>
    </row>
    <row r="285" spans="2:4" ht="12.75" customHeight="1">
      <c r="B285" s="18" t="s">
        <v>81</v>
      </c>
      <c r="C285" s="46">
        <f t="shared" si="28"/>
        <v>20832.083437759564</v>
      </c>
      <c r="D285" s="8">
        <f t="shared" si="29"/>
        <v>0</v>
      </c>
    </row>
    <row r="286" spans="2:4" ht="12.75" customHeight="1">
      <c r="B286" s="181" t="s">
        <v>82</v>
      </c>
      <c r="C286" s="46">
        <f t="shared" si="28"/>
        <v>63453.169094427569</v>
      </c>
      <c r="D286" s="8">
        <f t="shared" si="29"/>
        <v>0</v>
      </c>
    </row>
    <row r="287" spans="2:4" ht="12.75" customHeight="1">
      <c r="B287" s="181" t="s">
        <v>84</v>
      </c>
      <c r="C287" s="46">
        <f t="shared" si="28"/>
        <v>11302.539525929504</v>
      </c>
      <c r="D287" s="8">
        <f t="shared" si="29"/>
        <v>0</v>
      </c>
    </row>
    <row r="288" spans="2:4" ht="12.75" customHeight="1">
      <c r="B288" s="181" t="s">
        <v>85</v>
      </c>
      <c r="C288" s="46">
        <f t="shared" si="28"/>
        <v>3757.6912414051562</v>
      </c>
      <c r="D288" s="8">
        <f t="shared" si="29"/>
        <v>0</v>
      </c>
    </row>
    <row r="289" spans="2:4" ht="12.75" customHeight="1" thickBot="1">
      <c r="B289" s="182" t="s">
        <v>24</v>
      </c>
      <c r="C289" s="147">
        <f t="shared" si="28"/>
        <v>1509541.777777778</v>
      </c>
      <c r="D289" s="147">
        <f t="shared" si="29"/>
        <v>0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6"/>
  </sheetPr>
  <dimension ref="A1:K139"/>
  <sheetViews>
    <sheetView topLeftCell="A16" zoomScaleNormal="100" workbookViewId="0">
      <selection activeCell="D23" sqref="D23:D41"/>
    </sheetView>
  </sheetViews>
  <sheetFormatPr baseColWidth="10" defaultColWidth="11" defaultRowHeight="12.75"/>
  <cols>
    <col min="1" max="1" width="5.375" style="2" customWidth="1"/>
    <col min="2" max="2" width="13.375" style="2" bestFit="1" customWidth="1"/>
    <col min="3" max="3" width="12" style="2" customWidth="1"/>
    <col min="4" max="4" width="16.375" style="2" customWidth="1"/>
    <col min="5" max="5" width="11" style="2"/>
    <col min="6" max="6" width="22" style="2" customWidth="1"/>
    <col min="7" max="7" width="18.125" style="2" customWidth="1"/>
    <col min="8" max="11" width="11" style="2"/>
    <col min="12" max="12" width="12.75" style="2" customWidth="1"/>
    <col min="13" max="16384" width="11" style="2"/>
  </cols>
  <sheetData>
    <row r="1" spans="2:11">
      <c r="K1" s="1"/>
    </row>
    <row r="2" spans="2:11">
      <c r="B2" s="60" t="s">
        <v>69</v>
      </c>
      <c r="K2" s="1"/>
    </row>
    <row r="3" spans="2:11">
      <c r="B3" s="61" t="s">
        <v>38</v>
      </c>
      <c r="K3" s="1"/>
    </row>
    <row r="4" spans="2:11">
      <c r="K4" s="1"/>
    </row>
    <row r="5" spans="2:11">
      <c r="B5" s="60" t="s">
        <v>364</v>
      </c>
      <c r="K5" s="1"/>
    </row>
    <row r="6" spans="2:11">
      <c r="B6" s="316">
        <f>+E139</f>
        <v>0.10640999999999999</v>
      </c>
      <c r="C6" s="40"/>
      <c r="D6" s="2" t="s">
        <v>266</v>
      </c>
      <c r="E6" s="1">
        <f>+I75+I110</f>
        <v>3653.0627999999997</v>
      </c>
      <c r="K6" s="1"/>
    </row>
    <row r="7" spans="2:11">
      <c r="D7" s="2" t="s">
        <v>361</v>
      </c>
      <c r="E7" s="4">
        <f>+I67+I102+C117</f>
        <v>0.10640999999999999</v>
      </c>
      <c r="F7" s="1">
        <f>+E6-Resumen!D7</f>
        <v>-0.10641000000032363</v>
      </c>
      <c r="K7" s="1"/>
    </row>
    <row r="8" spans="2:11">
      <c r="B8" s="60" t="s">
        <v>365</v>
      </c>
      <c r="K8" s="1"/>
    </row>
    <row r="9" spans="2:11">
      <c r="B9" s="2" t="s">
        <v>46</v>
      </c>
      <c r="K9" s="1"/>
    </row>
    <row r="10" spans="2:11">
      <c r="K10" s="1"/>
    </row>
    <row r="11" spans="2:11">
      <c r="B11" s="60" t="s">
        <v>25</v>
      </c>
      <c r="K11" s="1"/>
    </row>
    <row r="12" spans="2:11">
      <c r="B12" s="2" t="s">
        <v>160</v>
      </c>
      <c r="K12" s="1"/>
    </row>
    <row r="13" spans="2:11">
      <c r="B13" s="2" t="s">
        <v>168</v>
      </c>
      <c r="K13" s="1"/>
    </row>
    <row r="14" spans="2:11">
      <c r="B14" s="2" t="s">
        <v>169</v>
      </c>
      <c r="K14" s="1"/>
    </row>
    <row r="15" spans="2:11">
      <c r="K15" s="1"/>
    </row>
    <row r="16" spans="2:11">
      <c r="K16" s="1"/>
    </row>
    <row r="17" spans="1:11">
      <c r="K17" s="1"/>
    </row>
    <row r="18" spans="1:11">
      <c r="K18" s="1"/>
    </row>
    <row r="19" spans="1:11">
      <c r="B19" s="2" t="s">
        <v>72</v>
      </c>
      <c r="K19" s="1"/>
    </row>
    <row r="20" spans="1:11">
      <c r="D20" s="230" t="s">
        <v>293</v>
      </c>
      <c r="K20" s="1"/>
    </row>
    <row r="21" spans="1:11">
      <c r="C21" s="193" t="s">
        <v>110</v>
      </c>
      <c r="K21" s="1"/>
    </row>
    <row r="22" spans="1:11" ht="41.25" thickBot="1">
      <c r="A22" s="62"/>
      <c r="B22" s="153"/>
      <c r="C22" s="236" t="s">
        <v>276</v>
      </c>
      <c r="D22" s="236" t="s">
        <v>430</v>
      </c>
      <c r="E22" s="236" t="s">
        <v>431</v>
      </c>
      <c r="F22" s="236" t="s">
        <v>432</v>
      </c>
      <c r="G22" s="236" t="s">
        <v>433</v>
      </c>
    </row>
    <row r="23" spans="1:11">
      <c r="B23" s="2" t="s">
        <v>56</v>
      </c>
      <c r="C23" s="1">
        <v>8421302.5</v>
      </c>
      <c r="D23" s="4">
        <f t="shared" ref="D23:D40" si="0">E50+E121</f>
        <v>1.5575185925781797E-2</v>
      </c>
      <c r="E23" s="4">
        <f t="shared" ref="E23:E41" si="1">D23*1000/C23</f>
        <v>1.8494984505997494E-6</v>
      </c>
      <c r="F23" s="4">
        <f>E23-E$41</f>
        <v>-4.1692809398559539E-7</v>
      </c>
      <c r="G23" s="1">
        <f t="shared" ref="G23:G41" si="2">F23*C23/1000</f>
        <v>-3.5110776002011293E-3</v>
      </c>
    </row>
    <row r="24" spans="1:11">
      <c r="B24" s="2" t="s">
        <v>57</v>
      </c>
      <c r="C24" s="1">
        <v>1336267.5</v>
      </c>
      <c r="D24" s="4">
        <f t="shared" si="0"/>
        <v>3.5397850396207721E-3</v>
      </c>
      <c r="E24" s="4">
        <f t="shared" si="1"/>
        <v>2.6490093036168072E-6</v>
      </c>
      <c r="F24" s="4">
        <f t="shared" ref="F24:F41" si="3">E24-E$41</f>
        <v>3.8258275903146238E-7</v>
      </c>
      <c r="G24" s="1">
        <f t="shared" si="2"/>
        <v>5.1123290695407459E-4</v>
      </c>
    </row>
    <row r="25" spans="1:11">
      <c r="B25" s="2" t="s">
        <v>58</v>
      </c>
      <c r="C25" s="1">
        <v>1064960.5</v>
      </c>
      <c r="D25" s="4">
        <f t="shared" si="0"/>
        <v>8.312575438658552E-4</v>
      </c>
      <c r="E25" s="4">
        <f t="shared" si="1"/>
        <v>7.8055246543496702E-7</v>
      </c>
      <c r="F25" s="4">
        <f t="shared" si="3"/>
        <v>-1.4858740791503777E-6</v>
      </c>
      <c r="G25" s="1">
        <f t="shared" si="2"/>
        <v>-1.5823972022690259E-3</v>
      </c>
    </row>
    <row r="26" spans="1:11">
      <c r="B26" s="2" t="s">
        <v>59</v>
      </c>
      <c r="C26" s="1">
        <v>1107558</v>
      </c>
      <c r="D26" s="4">
        <f t="shared" si="0"/>
        <v>6.0897402539974521E-4</v>
      </c>
      <c r="E26" s="4">
        <f t="shared" si="1"/>
        <v>5.4983488485455855E-7</v>
      </c>
      <c r="F26" s="4">
        <f t="shared" si="3"/>
        <v>-1.7165916597307863E-6</v>
      </c>
      <c r="G26" s="1">
        <f t="shared" si="2"/>
        <v>-1.9012248254681101E-3</v>
      </c>
    </row>
    <row r="27" spans="1:11">
      <c r="B27" s="2" t="s">
        <v>60</v>
      </c>
      <c r="C27" s="1">
        <v>2111747</v>
      </c>
      <c r="D27" s="4">
        <f t="shared" si="0"/>
        <v>6.7126422898684014E-3</v>
      </c>
      <c r="E27" s="4">
        <f t="shared" si="1"/>
        <v>3.1787152011431301E-6</v>
      </c>
      <c r="F27" s="4">
        <f t="shared" si="3"/>
        <v>9.1228865655778524E-7</v>
      </c>
      <c r="G27" s="1">
        <f t="shared" si="2"/>
        <v>1.9265228336199335E-3</v>
      </c>
    </row>
    <row r="28" spans="1:11">
      <c r="B28" s="2" t="s">
        <v>39</v>
      </c>
      <c r="C28" s="1">
        <v>590272</v>
      </c>
      <c r="D28" s="4">
        <f t="shared" si="0"/>
        <v>5.4535689649073146E-4</v>
      </c>
      <c r="E28" s="4">
        <f t="shared" si="1"/>
        <v>9.239077857169771E-7</v>
      </c>
      <c r="F28" s="4">
        <f t="shared" si="3"/>
        <v>-1.3425187588683677E-6</v>
      </c>
      <c r="G28" s="1">
        <f t="shared" si="2"/>
        <v>-7.9245123283474921E-4</v>
      </c>
    </row>
    <row r="29" spans="1:11">
      <c r="B29" s="2" t="s">
        <v>40</v>
      </c>
      <c r="C29" s="1">
        <v>2507332.5</v>
      </c>
      <c r="D29" s="4">
        <f t="shared" si="0"/>
        <v>6.0564259586811933E-3</v>
      </c>
      <c r="E29" s="4">
        <f t="shared" si="1"/>
        <v>2.4154857637274646E-6</v>
      </c>
      <c r="F29" s="4">
        <f t="shared" si="3"/>
        <v>1.4905921914211981E-7</v>
      </c>
      <c r="G29" s="1">
        <f t="shared" si="2"/>
        <v>3.7374102457965913E-4</v>
      </c>
    </row>
    <row r="30" spans="1:11">
      <c r="B30" s="2" t="s">
        <v>41</v>
      </c>
      <c r="C30" s="1">
        <v>2089804.5</v>
      </c>
      <c r="D30" s="4">
        <f t="shared" si="0"/>
        <v>4.896448546059147E-3</v>
      </c>
      <c r="E30" s="4">
        <f t="shared" si="1"/>
        <v>2.343017514824543E-6</v>
      </c>
      <c r="F30" s="4">
        <f t="shared" si="3"/>
        <v>7.6590970239198185E-8</v>
      </c>
      <c r="G30" s="1">
        <f t="shared" si="2"/>
        <v>1.6006015426524246E-4</v>
      </c>
    </row>
    <row r="31" spans="1:11">
      <c r="B31" s="2" t="s">
        <v>42</v>
      </c>
      <c r="C31" s="1">
        <v>7536276.5</v>
      </c>
      <c r="D31" s="4">
        <f t="shared" si="0"/>
        <v>2.1230899258879294E-2</v>
      </c>
      <c r="E31" s="4">
        <f t="shared" si="1"/>
        <v>2.8171603389126308E-6</v>
      </c>
      <c r="F31" s="4">
        <f t="shared" si="3"/>
        <v>5.5073379432728597E-7</v>
      </c>
      <c r="G31" s="1">
        <f t="shared" si="2"/>
        <v>4.1504821519445581E-3</v>
      </c>
    </row>
    <row r="32" spans="1:11">
      <c r="B32" s="2" t="s">
        <v>76</v>
      </c>
      <c r="C32" s="1">
        <v>5059329.5</v>
      </c>
      <c r="D32" s="4">
        <f t="shared" si="0"/>
        <v>6.5542582248478828E-3</v>
      </c>
      <c r="E32" s="4">
        <f t="shared" si="1"/>
        <v>1.2954796134246411E-6</v>
      </c>
      <c r="F32" s="4">
        <f t="shared" si="3"/>
        <v>-9.7094693116070373E-7</v>
      </c>
      <c r="G32" s="1">
        <f t="shared" si="2"/>
        <v>-4.9123404517558179E-3</v>
      </c>
    </row>
    <row r="33" spans="1:10">
      <c r="B33" s="2" t="s">
        <v>77</v>
      </c>
      <c r="C33" s="1">
        <v>1101818</v>
      </c>
      <c r="D33" s="4">
        <f t="shared" si="0"/>
        <v>6.7616726510541948E-4</v>
      </c>
      <c r="E33" s="4">
        <f t="shared" si="1"/>
        <v>6.1368326266717323E-7</v>
      </c>
      <c r="F33" s="4">
        <f t="shared" si="3"/>
        <v>-1.6527432819181715E-6</v>
      </c>
      <c r="G33" s="1">
        <f t="shared" si="2"/>
        <v>-1.8210222973965159E-3</v>
      </c>
    </row>
    <row r="34" spans="1:10">
      <c r="B34" s="2" t="s">
        <v>78</v>
      </c>
      <c r="C34" s="1">
        <v>2757317.5</v>
      </c>
      <c r="D34" s="4">
        <f t="shared" si="0"/>
        <v>6.7232765140795231E-3</v>
      </c>
      <c r="E34" s="4">
        <f t="shared" si="1"/>
        <v>2.4383396232314643E-6</v>
      </c>
      <c r="F34" s="4">
        <f t="shared" si="3"/>
        <v>1.7191307864611949E-7</v>
      </c>
      <c r="G34" s="1">
        <f t="shared" si="2"/>
        <v>4.7401894022982156E-4</v>
      </c>
    </row>
    <row r="35" spans="1:10">
      <c r="B35" s="2" t="s">
        <v>79</v>
      </c>
      <c r="C35" s="1">
        <v>6474995.5</v>
      </c>
      <c r="D35" s="4">
        <f t="shared" si="0"/>
        <v>1.5076130253289938E-2</v>
      </c>
      <c r="E35" s="4">
        <f t="shared" si="1"/>
        <v>2.3283615028442779E-6</v>
      </c>
      <c r="F35" s="4">
        <f t="shared" si="3"/>
        <v>6.193495825893306E-8</v>
      </c>
      <c r="G35" s="1">
        <f t="shared" si="2"/>
        <v>4.0102857601927936E-4</v>
      </c>
    </row>
    <row r="36" spans="1:10">
      <c r="B36" s="2" t="s">
        <v>80</v>
      </c>
      <c r="C36" s="1">
        <v>1469433.5</v>
      </c>
      <c r="D36" s="4">
        <f t="shared" si="0"/>
        <v>1.3773673057874624E-3</v>
      </c>
      <c r="E36" s="4">
        <f t="shared" si="1"/>
        <v>9.3734579059716721E-7</v>
      </c>
      <c r="F36" s="4">
        <f t="shared" si="3"/>
        <v>-1.3290807539881775E-6</v>
      </c>
      <c r="G36" s="1">
        <f t="shared" si="2"/>
        <v>-1.9529957841154866E-3</v>
      </c>
    </row>
    <row r="37" spans="1:10">
      <c r="B37" s="2" t="s">
        <v>81</v>
      </c>
      <c r="C37" s="1">
        <v>642633.5</v>
      </c>
      <c r="D37" s="4">
        <f t="shared" si="0"/>
        <v>4.1044341127776992E-3</v>
      </c>
      <c r="E37" s="4">
        <f t="shared" si="1"/>
        <v>6.3868972171193996E-6</v>
      </c>
      <c r="F37" s="4">
        <f t="shared" si="3"/>
        <v>4.1204706725340552E-6</v>
      </c>
      <c r="G37" s="1">
        <f t="shared" si="2"/>
        <v>2.6479524899379139E-3</v>
      </c>
    </row>
    <row r="38" spans="1:10">
      <c r="B38" s="2" t="s">
        <v>82</v>
      </c>
      <c r="C38" s="1">
        <v>2190333.5</v>
      </c>
      <c r="D38" s="4">
        <f t="shared" si="0"/>
        <v>1.0745554186712889E-2</v>
      </c>
      <c r="E38" s="4">
        <f t="shared" si="1"/>
        <v>4.9058986618763259E-6</v>
      </c>
      <c r="F38" s="4">
        <f t="shared" si="3"/>
        <v>2.6394721172909811E-6</v>
      </c>
      <c r="G38" s="1">
        <f t="shared" si="2"/>
        <v>5.7813242008183654E-3</v>
      </c>
    </row>
    <row r="39" spans="1:10">
      <c r="B39" s="30" t="s">
        <v>84</v>
      </c>
      <c r="C39" s="118">
        <v>320514.5</v>
      </c>
      <c r="D39" s="142">
        <f t="shared" si="0"/>
        <v>9.5030439012310723E-4</v>
      </c>
      <c r="E39" s="142">
        <f t="shared" si="1"/>
        <v>2.964934160929091E-6</v>
      </c>
      <c r="F39" s="142">
        <f t="shared" si="3"/>
        <v>6.9850761634374615E-7</v>
      </c>
      <c r="G39" s="118">
        <f t="shared" si="2"/>
        <v>2.2388181939860763E-4</v>
      </c>
    </row>
    <row r="40" spans="1:10">
      <c r="B40" s="30" t="s">
        <v>85</v>
      </c>
      <c r="C40" s="118">
        <v>168665.5</v>
      </c>
      <c r="D40" s="142">
        <f t="shared" si="0"/>
        <v>2.0553226262912122E-4</v>
      </c>
      <c r="E40" s="142">
        <f t="shared" si="1"/>
        <v>1.218579155957331E-6</v>
      </c>
      <c r="F40" s="142">
        <f t="shared" si="3"/>
        <v>-1.0478473886280138E-6</v>
      </c>
      <c r="G40" s="118">
        <f t="shared" si="2"/>
        <v>-1.7673570372663826E-4</v>
      </c>
    </row>
    <row r="41" spans="1:10" ht="13.5" thickBot="1">
      <c r="A41" s="60"/>
      <c r="B41" s="154" t="s">
        <v>86</v>
      </c>
      <c r="C41" s="155">
        <v>46950562</v>
      </c>
      <c r="D41" s="158">
        <f>+SUM(D23:D40)</f>
        <v>0.10640999999999999</v>
      </c>
      <c r="E41" s="157">
        <f t="shared" si="1"/>
        <v>2.2664265445853448E-6</v>
      </c>
      <c r="F41" s="158">
        <f t="shared" si="3"/>
        <v>0</v>
      </c>
      <c r="G41" s="155">
        <f t="shared" si="2"/>
        <v>0</v>
      </c>
    </row>
    <row r="42" spans="1:10">
      <c r="E42" s="1"/>
      <c r="F42" s="75"/>
    </row>
    <row r="44" spans="1:10">
      <c r="B44" s="160" t="s">
        <v>202</v>
      </c>
      <c r="C44" s="1"/>
      <c r="D44" s="1"/>
      <c r="E44" s="1"/>
    </row>
    <row r="45" spans="1:10">
      <c r="C45" s="1"/>
      <c r="D45" s="1"/>
      <c r="E45" s="1"/>
    </row>
    <row r="46" spans="1:10">
      <c r="B46" s="160" t="s">
        <v>308</v>
      </c>
    </row>
    <row r="48" spans="1:10" ht="13.5" thickBot="1">
      <c r="B48" s="162" t="s">
        <v>280</v>
      </c>
      <c r="C48" s="227" t="s">
        <v>135</v>
      </c>
      <c r="D48" s="227" t="s">
        <v>136</v>
      </c>
      <c r="E48" s="227" t="s">
        <v>137</v>
      </c>
      <c r="F48" s="278" t="s">
        <v>138</v>
      </c>
      <c r="G48" s="227" t="s">
        <v>139</v>
      </c>
      <c r="H48" s="227" t="s">
        <v>140</v>
      </c>
      <c r="I48" s="227" t="s">
        <v>24</v>
      </c>
      <c r="J48" s="162" t="s">
        <v>281</v>
      </c>
    </row>
    <row r="49" spans="2:9">
      <c r="B49" s="12" t="s">
        <v>56</v>
      </c>
      <c r="C49" s="304">
        <v>0</v>
      </c>
      <c r="D49" s="304">
        <v>0</v>
      </c>
      <c r="E49" s="305">
        <v>0</v>
      </c>
      <c r="F49" s="305">
        <v>0</v>
      </c>
      <c r="G49" s="305">
        <v>0</v>
      </c>
      <c r="H49" s="305">
        <v>0</v>
      </c>
      <c r="I49" s="305">
        <f>SUM(C49:H49)</f>
        <v>0</v>
      </c>
    </row>
    <row r="50" spans="2:9">
      <c r="B50" s="12" t="s">
        <v>57</v>
      </c>
      <c r="C50" s="304">
        <v>0</v>
      </c>
      <c r="D50" s="304">
        <v>0</v>
      </c>
      <c r="E50" s="305">
        <v>0</v>
      </c>
      <c r="F50" s="305">
        <v>0</v>
      </c>
      <c r="G50" s="305">
        <v>0</v>
      </c>
      <c r="H50" s="305">
        <v>0</v>
      </c>
      <c r="I50" s="305">
        <f t="shared" ref="I50:I71" si="4">SUM(C50:H50)</f>
        <v>0</v>
      </c>
    </row>
    <row r="51" spans="2:9">
      <c r="B51" s="12" t="s">
        <v>58</v>
      </c>
      <c r="C51" s="304">
        <v>0</v>
      </c>
      <c r="D51" s="304">
        <v>0</v>
      </c>
      <c r="E51" s="305">
        <v>0</v>
      </c>
      <c r="F51" s="305">
        <v>0</v>
      </c>
      <c r="G51" s="305">
        <v>0</v>
      </c>
      <c r="H51" s="305">
        <v>0</v>
      </c>
      <c r="I51" s="305">
        <f t="shared" si="4"/>
        <v>0</v>
      </c>
    </row>
    <row r="52" spans="2:9">
      <c r="B52" s="12" t="s">
        <v>59</v>
      </c>
      <c r="C52" s="304">
        <v>0</v>
      </c>
      <c r="D52" s="304">
        <v>0</v>
      </c>
      <c r="E52" s="305">
        <v>0</v>
      </c>
      <c r="F52" s="305">
        <v>0</v>
      </c>
      <c r="G52" s="305">
        <v>0</v>
      </c>
      <c r="H52" s="305">
        <v>0</v>
      </c>
      <c r="I52" s="305">
        <f t="shared" si="4"/>
        <v>0</v>
      </c>
    </row>
    <row r="53" spans="2:9">
      <c r="B53" s="12" t="s">
        <v>60</v>
      </c>
      <c r="C53" s="304">
        <v>0</v>
      </c>
      <c r="D53" s="304">
        <v>0</v>
      </c>
      <c r="E53" s="305">
        <v>0</v>
      </c>
      <c r="F53" s="305">
        <v>0</v>
      </c>
      <c r="G53" s="305">
        <v>0</v>
      </c>
      <c r="H53" s="305">
        <v>0</v>
      </c>
      <c r="I53" s="305">
        <f t="shared" si="4"/>
        <v>0</v>
      </c>
    </row>
    <row r="54" spans="2:9">
      <c r="B54" s="12" t="s">
        <v>39</v>
      </c>
      <c r="C54" s="304">
        <v>0</v>
      </c>
      <c r="D54" s="304">
        <v>0</v>
      </c>
      <c r="E54" s="305">
        <v>0</v>
      </c>
      <c r="F54" s="305">
        <v>0</v>
      </c>
      <c r="G54" s="305">
        <v>0</v>
      </c>
      <c r="H54" s="305">
        <v>0</v>
      </c>
      <c r="I54" s="305">
        <f t="shared" si="4"/>
        <v>0</v>
      </c>
    </row>
    <row r="55" spans="2:9">
      <c r="B55" s="12" t="s">
        <v>40</v>
      </c>
      <c r="C55" s="304">
        <v>0</v>
      </c>
      <c r="D55" s="304">
        <v>0</v>
      </c>
      <c r="E55" s="305">
        <v>0</v>
      </c>
      <c r="F55" s="305">
        <v>0</v>
      </c>
      <c r="G55" s="305">
        <v>0</v>
      </c>
      <c r="H55" s="305">
        <v>0</v>
      </c>
      <c r="I55" s="305">
        <f t="shared" si="4"/>
        <v>0</v>
      </c>
    </row>
    <row r="56" spans="2:9">
      <c r="B56" s="12" t="s">
        <v>41</v>
      </c>
      <c r="C56" s="304">
        <v>0</v>
      </c>
      <c r="D56" s="304">
        <v>0</v>
      </c>
      <c r="E56" s="305">
        <v>0</v>
      </c>
      <c r="F56" s="305">
        <v>0</v>
      </c>
      <c r="G56" s="305">
        <v>0</v>
      </c>
      <c r="H56" s="305">
        <v>0</v>
      </c>
      <c r="I56" s="305">
        <f t="shared" si="4"/>
        <v>0</v>
      </c>
    </row>
    <row r="57" spans="2:9">
      <c r="B57" s="12" t="s">
        <v>42</v>
      </c>
      <c r="C57" s="304">
        <v>0</v>
      </c>
      <c r="D57" s="304">
        <v>0</v>
      </c>
      <c r="E57" s="305">
        <v>0</v>
      </c>
      <c r="F57" s="305">
        <v>0</v>
      </c>
      <c r="G57" s="305">
        <v>0</v>
      </c>
      <c r="H57" s="305">
        <v>0</v>
      </c>
      <c r="I57" s="305">
        <f t="shared" si="4"/>
        <v>0</v>
      </c>
    </row>
    <row r="58" spans="2:9">
      <c r="B58" s="12" t="s">
        <v>76</v>
      </c>
      <c r="C58" s="304">
        <v>0</v>
      </c>
      <c r="D58" s="304">
        <v>0</v>
      </c>
      <c r="E58" s="305">
        <v>0</v>
      </c>
      <c r="F58" s="305">
        <v>0</v>
      </c>
      <c r="G58" s="305">
        <v>0</v>
      </c>
      <c r="H58" s="305">
        <v>0</v>
      </c>
      <c r="I58" s="305">
        <f t="shared" si="4"/>
        <v>0</v>
      </c>
    </row>
    <row r="59" spans="2:9">
      <c r="B59" s="12" t="s">
        <v>77</v>
      </c>
      <c r="C59" s="304">
        <v>0</v>
      </c>
      <c r="D59" s="304">
        <v>0</v>
      </c>
      <c r="E59" s="305">
        <v>0</v>
      </c>
      <c r="F59" s="305">
        <v>0</v>
      </c>
      <c r="G59" s="305">
        <v>0</v>
      </c>
      <c r="H59" s="305">
        <v>0</v>
      </c>
      <c r="I59" s="305">
        <f t="shared" si="4"/>
        <v>0</v>
      </c>
    </row>
    <row r="60" spans="2:9">
      <c r="B60" s="12" t="s">
        <v>78</v>
      </c>
      <c r="C60" s="304">
        <v>0</v>
      </c>
      <c r="D60" s="304">
        <v>0</v>
      </c>
      <c r="E60" s="305">
        <v>0</v>
      </c>
      <c r="F60" s="305">
        <v>0</v>
      </c>
      <c r="G60" s="305">
        <v>0</v>
      </c>
      <c r="H60" s="305">
        <v>0</v>
      </c>
      <c r="I60" s="305">
        <f t="shared" si="4"/>
        <v>0</v>
      </c>
    </row>
    <row r="61" spans="2:9">
      <c r="B61" s="12" t="s">
        <v>79</v>
      </c>
      <c r="C61" s="304">
        <v>0</v>
      </c>
      <c r="D61" s="311">
        <v>0</v>
      </c>
      <c r="E61" s="305">
        <v>0</v>
      </c>
      <c r="F61" s="305">
        <v>0</v>
      </c>
      <c r="G61" s="305">
        <v>0</v>
      </c>
      <c r="H61" s="305">
        <v>0</v>
      </c>
      <c r="I61" s="305">
        <f t="shared" si="4"/>
        <v>0</v>
      </c>
    </row>
    <row r="62" spans="2:9">
      <c r="B62" s="12" t="s">
        <v>80</v>
      </c>
      <c r="C62" s="304">
        <v>0</v>
      </c>
      <c r="D62" s="304">
        <v>0</v>
      </c>
      <c r="E62" s="305">
        <v>0</v>
      </c>
      <c r="F62" s="305">
        <v>0</v>
      </c>
      <c r="G62" s="305">
        <v>0</v>
      </c>
      <c r="H62" s="305">
        <v>0</v>
      </c>
      <c r="I62" s="305">
        <f t="shared" si="4"/>
        <v>0</v>
      </c>
    </row>
    <row r="63" spans="2:9">
      <c r="B63" s="12" t="s">
        <v>81</v>
      </c>
      <c r="C63" s="304">
        <v>0</v>
      </c>
      <c r="D63" s="304">
        <v>0</v>
      </c>
      <c r="E63" s="305">
        <v>0</v>
      </c>
      <c r="F63" s="305">
        <v>0</v>
      </c>
      <c r="G63" s="305">
        <v>0</v>
      </c>
      <c r="H63" s="305">
        <v>0</v>
      </c>
      <c r="I63" s="305">
        <f t="shared" si="4"/>
        <v>0</v>
      </c>
    </row>
    <row r="64" spans="2:9">
      <c r="B64" s="12" t="s">
        <v>82</v>
      </c>
      <c r="C64" s="304">
        <v>0</v>
      </c>
      <c r="D64" s="304">
        <v>0</v>
      </c>
      <c r="E64" s="305">
        <v>0</v>
      </c>
      <c r="F64" s="305">
        <v>0</v>
      </c>
      <c r="G64" s="305">
        <v>0</v>
      </c>
      <c r="H64" s="305">
        <v>0</v>
      </c>
      <c r="I64" s="305">
        <f t="shared" si="4"/>
        <v>0</v>
      </c>
    </row>
    <row r="65" spans="2:9">
      <c r="B65" s="12" t="s">
        <v>84</v>
      </c>
      <c r="C65" s="304">
        <v>0</v>
      </c>
      <c r="D65" s="304">
        <v>0</v>
      </c>
      <c r="E65" s="305">
        <v>0</v>
      </c>
      <c r="F65" s="305">
        <v>0</v>
      </c>
      <c r="G65" s="305">
        <v>0</v>
      </c>
      <c r="H65" s="305">
        <v>0</v>
      </c>
      <c r="I65" s="305">
        <f t="shared" si="4"/>
        <v>0</v>
      </c>
    </row>
    <row r="66" spans="2:9">
      <c r="B66" s="12" t="s">
        <v>85</v>
      </c>
      <c r="C66" s="306">
        <v>0</v>
      </c>
      <c r="D66" s="306">
        <v>0</v>
      </c>
      <c r="E66" s="305">
        <v>0</v>
      </c>
      <c r="F66" s="305">
        <v>0</v>
      </c>
      <c r="G66" s="305">
        <v>0</v>
      </c>
      <c r="H66" s="305">
        <v>0</v>
      </c>
      <c r="I66" s="305">
        <f t="shared" si="4"/>
        <v>0</v>
      </c>
    </row>
    <row r="67" spans="2:9" s="38" customFormat="1" ht="13.5">
      <c r="B67" s="22" t="s">
        <v>133</v>
      </c>
      <c r="C67" s="307">
        <f>SUM(C49:C66)</f>
        <v>0</v>
      </c>
      <c r="D67" s="307">
        <v>0</v>
      </c>
      <c r="E67" s="308">
        <f t="shared" ref="E67:I67" si="5">SUM(E49:E66)</f>
        <v>0</v>
      </c>
      <c r="F67" s="308">
        <f t="shared" si="5"/>
        <v>0</v>
      </c>
      <c r="G67" s="308">
        <f t="shared" si="5"/>
        <v>0</v>
      </c>
      <c r="H67" s="308">
        <f t="shared" si="5"/>
        <v>0</v>
      </c>
      <c r="I67" s="308">
        <f t="shared" si="5"/>
        <v>0</v>
      </c>
    </row>
    <row r="68" spans="2:9">
      <c r="B68" s="12" t="s">
        <v>29</v>
      </c>
      <c r="C68" s="304">
        <v>0</v>
      </c>
      <c r="D68" s="304">
        <v>0</v>
      </c>
      <c r="E68" s="305">
        <v>0</v>
      </c>
      <c r="F68" s="305">
        <v>0</v>
      </c>
      <c r="G68" s="305">
        <v>0</v>
      </c>
      <c r="H68" s="305">
        <v>0</v>
      </c>
      <c r="I68" s="305">
        <f t="shared" si="4"/>
        <v>0</v>
      </c>
    </row>
    <row r="69" spans="2:9">
      <c r="B69" s="12" t="s">
        <v>30</v>
      </c>
      <c r="C69" s="304">
        <v>0</v>
      </c>
      <c r="D69" s="311">
        <v>0.10640999999999999</v>
      </c>
      <c r="E69" s="305">
        <v>0</v>
      </c>
      <c r="F69" s="305">
        <v>0</v>
      </c>
      <c r="G69" s="305">
        <v>0</v>
      </c>
      <c r="H69" s="305">
        <v>0</v>
      </c>
      <c r="I69" s="305">
        <f t="shared" si="4"/>
        <v>0.10640999999999999</v>
      </c>
    </row>
    <row r="70" spans="2:9">
      <c r="B70" s="12" t="s">
        <v>31</v>
      </c>
      <c r="C70" s="304">
        <v>0</v>
      </c>
      <c r="D70" s="304">
        <v>0</v>
      </c>
      <c r="E70" s="305">
        <v>0</v>
      </c>
      <c r="F70" s="305">
        <v>0</v>
      </c>
      <c r="G70" s="305">
        <v>0</v>
      </c>
      <c r="H70" s="305">
        <v>0</v>
      </c>
      <c r="I70" s="305">
        <f t="shared" si="4"/>
        <v>0</v>
      </c>
    </row>
    <row r="71" spans="2:9">
      <c r="B71" s="12" t="s">
        <v>32</v>
      </c>
      <c r="C71" s="304">
        <v>0</v>
      </c>
      <c r="D71" s="304">
        <v>0</v>
      </c>
      <c r="E71" s="305">
        <v>0</v>
      </c>
      <c r="F71" s="305">
        <v>0</v>
      </c>
      <c r="G71" s="305">
        <v>0</v>
      </c>
      <c r="H71" s="305">
        <v>0</v>
      </c>
      <c r="I71" s="305">
        <f t="shared" si="4"/>
        <v>0</v>
      </c>
    </row>
    <row r="72" spans="2:9" s="38" customFormat="1" ht="13.5">
      <c r="B72" s="22" t="s">
        <v>134</v>
      </c>
      <c r="C72" s="307">
        <f>SUM(C68:C71)</f>
        <v>0</v>
      </c>
      <c r="D72" s="307">
        <v>0.10640999999999999</v>
      </c>
      <c r="E72" s="308">
        <f t="shared" ref="E72:I72" si="6">SUM(E68:E71)</f>
        <v>0</v>
      </c>
      <c r="F72" s="308">
        <f t="shared" si="6"/>
        <v>0</v>
      </c>
      <c r="G72" s="308">
        <f t="shared" si="6"/>
        <v>0</v>
      </c>
      <c r="H72" s="308">
        <f t="shared" si="6"/>
        <v>0</v>
      </c>
      <c r="I72" s="308">
        <f t="shared" si="6"/>
        <v>0.10640999999999999</v>
      </c>
    </row>
    <row r="73" spans="2:9" s="38" customFormat="1" ht="14.25" thickBot="1">
      <c r="B73" s="246" t="s">
        <v>86</v>
      </c>
      <c r="C73" s="309">
        <f>C67+C72</f>
        <v>0</v>
      </c>
      <c r="D73" s="309">
        <f t="shared" ref="D73:I73" si="7">D67+D72</f>
        <v>0.10640999999999999</v>
      </c>
      <c r="E73" s="310">
        <f t="shared" si="7"/>
        <v>0</v>
      </c>
      <c r="F73" s="310">
        <f t="shared" si="7"/>
        <v>0</v>
      </c>
      <c r="G73" s="310">
        <f t="shared" si="7"/>
        <v>0</v>
      </c>
      <c r="H73" s="310">
        <f t="shared" si="7"/>
        <v>0</v>
      </c>
      <c r="I73" s="310">
        <f t="shared" si="7"/>
        <v>0.10640999999999999</v>
      </c>
    </row>
    <row r="74" spans="2:9">
      <c r="B74" s="12"/>
      <c r="C74" s="240"/>
      <c r="D74" s="240"/>
      <c r="E74" s="70"/>
      <c r="F74" s="70"/>
      <c r="G74" s="39"/>
      <c r="H74" s="39"/>
      <c r="I74" s="39"/>
    </row>
    <row r="75" spans="2:9">
      <c r="B75" s="14" t="s">
        <v>20</v>
      </c>
      <c r="C75" s="257">
        <v>2927.8304600000001</v>
      </c>
      <c r="D75" s="257">
        <v>137.57382999999999</v>
      </c>
      <c r="E75" s="6"/>
      <c r="F75" s="6"/>
      <c r="G75" s="6"/>
      <c r="H75" s="39"/>
      <c r="I75" s="68">
        <f>SUM(C75:H75)</f>
        <v>3065.4042899999999</v>
      </c>
    </row>
    <row r="79" spans="2:9">
      <c r="B79" s="132" t="s">
        <v>315</v>
      </c>
    </row>
    <row r="81" spans="2:10">
      <c r="B81" s="26" t="s">
        <v>294</v>
      </c>
      <c r="C81" s="1"/>
      <c r="D81" s="1"/>
      <c r="E81" s="1"/>
      <c r="F81" s="64"/>
      <c r="G81" s="40"/>
    </row>
    <row r="83" spans="2:10" ht="13.5" thickBot="1">
      <c r="B83" s="162" t="s">
        <v>287</v>
      </c>
      <c r="C83" s="227" t="s">
        <v>135</v>
      </c>
      <c r="D83" s="227" t="s">
        <v>136</v>
      </c>
      <c r="E83" s="227" t="s">
        <v>137</v>
      </c>
      <c r="F83" s="278" t="s">
        <v>138</v>
      </c>
      <c r="G83" s="227" t="s">
        <v>139</v>
      </c>
      <c r="H83" s="227" t="s">
        <v>140</v>
      </c>
      <c r="I83" s="227" t="s">
        <v>24</v>
      </c>
      <c r="J83" s="162" t="s">
        <v>309</v>
      </c>
    </row>
    <row r="84" spans="2:10">
      <c r="B84" s="12" t="s">
        <v>56</v>
      </c>
      <c r="C84" s="304">
        <v>0</v>
      </c>
      <c r="D84" s="304">
        <v>0</v>
      </c>
      <c r="E84" s="305">
        <v>0</v>
      </c>
      <c r="F84" s="305">
        <v>0</v>
      </c>
      <c r="G84" s="304">
        <v>0</v>
      </c>
      <c r="H84" s="305">
        <v>0</v>
      </c>
      <c r="I84" s="305">
        <f>SUM(C84:H84)</f>
        <v>0</v>
      </c>
    </row>
    <row r="85" spans="2:10">
      <c r="B85" s="12" t="s">
        <v>57</v>
      </c>
      <c r="C85" s="304">
        <v>0</v>
      </c>
      <c r="D85" s="304">
        <v>0</v>
      </c>
      <c r="E85" s="305">
        <v>0</v>
      </c>
      <c r="F85" s="305">
        <v>0</v>
      </c>
      <c r="G85" s="304">
        <v>0</v>
      </c>
      <c r="H85" s="305">
        <v>0</v>
      </c>
      <c r="I85" s="305">
        <f t="shared" ref="I85:I106" si="8">SUM(C85:H85)</f>
        <v>0</v>
      </c>
    </row>
    <row r="86" spans="2:10">
      <c r="B86" s="12" t="s">
        <v>58</v>
      </c>
      <c r="C86" s="304">
        <v>0</v>
      </c>
      <c r="D86" s="304">
        <v>0</v>
      </c>
      <c r="E86" s="305">
        <v>0</v>
      </c>
      <c r="F86" s="305">
        <v>0</v>
      </c>
      <c r="G86" s="304">
        <v>0</v>
      </c>
      <c r="H86" s="305">
        <v>0</v>
      </c>
      <c r="I86" s="305">
        <f t="shared" si="8"/>
        <v>0</v>
      </c>
    </row>
    <row r="87" spans="2:10" s="38" customFormat="1">
      <c r="B87" s="12" t="s">
        <v>59</v>
      </c>
      <c r="C87" s="304">
        <v>0</v>
      </c>
      <c r="D87" s="304">
        <v>0</v>
      </c>
      <c r="E87" s="305">
        <v>0</v>
      </c>
      <c r="F87" s="305">
        <v>0</v>
      </c>
      <c r="G87" s="304">
        <v>0</v>
      </c>
      <c r="H87" s="305">
        <v>0</v>
      </c>
      <c r="I87" s="305">
        <f t="shared" si="8"/>
        <v>0</v>
      </c>
      <c r="J87" s="2"/>
    </row>
    <row r="88" spans="2:10">
      <c r="B88" s="12" t="s">
        <v>60</v>
      </c>
      <c r="C88" s="304">
        <v>0</v>
      </c>
      <c r="D88" s="304">
        <v>0</v>
      </c>
      <c r="E88" s="305">
        <v>0</v>
      </c>
      <c r="F88" s="305">
        <v>0</v>
      </c>
      <c r="G88" s="304">
        <v>0</v>
      </c>
      <c r="H88" s="305">
        <v>0</v>
      </c>
      <c r="I88" s="305">
        <f t="shared" si="8"/>
        <v>0</v>
      </c>
    </row>
    <row r="89" spans="2:10">
      <c r="B89" s="12" t="s">
        <v>39</v>
      </c>
      <c r="C89" s="304">
        <v>0</v>
      </c>
      <c r="D89" s="304">
        <v>0</v>
      </c>
      <c r="E89" s="305">
        <v>0</v>
      </c>
      <c r="F89" s="305">
        <v>0</v>
      </c>
      <c r="G89" s="304">
        <v>0</v>
      </c>
      <c r="H89" s="305">
        <v>0</v>
      </c>
      <c r="I89" s="305">
        <f t="shared" si="8"/>
        <v>0</v>
      </c>
    </row>
    <row r="90" spans="2:10">
      <c r="B90" s="12" t="s">
        <v>40</v>
      </c>
      <c r="C90" s="304">
        <v>0</v>
      </c>
      <c r="D90" s="304">
        <v>0</v>
      </c>
      <c r="E90" s="305">
        <v>0</v>
      </c>
      <c r="F90" s="305">
        <v>0</v>
      </c>
      <c r="G90" s="304">
        <v>0</v>
      </c>
      <c r="H90" s="305">
        <v>0</v>
      </c>
      <c r="I90" s="305">
        <f t="shared" si="8"/>
        <v>0</v>
      </c>
    </row>
    <row r="91" spans="2:10">
      <c r="B91" s="12" t="s">
        <v>41</v>
      </c>
      <c r="C91" s="304">
        <v>0</v>
      </c>
      <c r="D91" s="304">
        <v>0</v>
      </c>
      <c r="E91" s="305">
        <v>0</v>
      </c>
      <c r="F91" s="305">
        <v>0</v>
      </c>
      <c r="G91" s="304">
        <v>0</v>
      </c>
      <c r="H91" s="305">
        <v>0</v>
      </c>
      <c r="I91" s="305">
        <f t="shared" si="8"/>
        <v>0</v>
      </c>
    </row>
    <row r="92" spans="2:10">
      <c r="B92" s="12" t="s">
        <v>42</v>
      </c>
      <c r="C92" s="304">
        <v>0</v>
      </c>
      <c r="D92" s="304">
        <v>0</v>
      </c>
      <c r="E92" s="305">
        <v>0</v>
      </c>
      <c r="F92" s="305">
        <v>0</v>
      </c>
      <c r="G92" s="304">
        <v>0</v>
      </c>
      <c r="H92" s="305">
        <v>0</v>
      </c>
      <c r="I92" s="305">
        <f t="shared" si="8"/>
        <v>0</v>
      </c>
    </row>
    <row r="93" spans="2:10">
      <c r="B93" s="12" t="s">
        <v>76</v>
      </c>
      <c r="C93" s="304">
        <v>0</v>
      </c>
      <c r="D93" s="304">
        <v>0</v>
      </c>
      <c r="E93" s="305">
        <v>0</v>
      </c>
      <c r="F93" s="305">
        <v>0</v>
      </c>
      <c r="G93" s="304">
        <v>0</v>
      </c>
      <c r="H93" s="305">
        <v>0</v>
      </c>
      <c r="I93" s="305">
        <f t="shared" si="8"/>
        <v>0</v>
      </c>
    </row>
    <row r="94" spans="2:10">
      <c r="B94" s="12" t="s">
        <v>77</v>
      </c>
      <c r="C94" s="304">
        <v>0</v>
      </c>
      <c r="D94" s="304">
        <v>0</v>
      </c>
      <c r="E94" s="305">
        <v>0</v>
      </c>
      <c r="F94" s="305">
        <v>0</v>
      </c>
      <c r="G94" s="304">
        <v>0</v>
      </c>
      <c r="H94" s="305">
        <v>0</v>
      </c>
      <c r="I94" s="305">
        <f t="shared" si="8"/>
        <v>0</v>
      </c>
    </row>
    <row r="95" spans="2:10">
      <c r="B95" s="12" t="s">
        <v>78</v>
      </c>
      <c r="C95" s="304">
        <v>0</v>
      </c>
      <c r="D95" s="304">
        <v>0</v>
      </c>
      <c r="E95" s="305">
        <v>0</v>
      </c>
      <c r="F95" s="305">
        <v>0</v>
      </c>
      <c r="G95" s="304">
        <v>0</v>
      </c>
      <c r="H95" s="305">
        <v>0</v>
      </c>
      <c r="I95" s="305">
        <f t="shared" si="8"/>
        <v>0</v>
      </c>
    </row>
    <row r="96" spans="2:10">
      <c r="B96" s="12" t="s">
        <v>79</v>
      </c>
      <c r="C96" s="304">
        <v>0</v>
      </c>
      <c r="D96" s="304">
        <v>0</v>
      </c>
      <c r="E96" s="305">
        <v>0</v>
      </c>
      <c r="F96" s="305">
        <v>0</v>
      </c>
      <c r="G96" s="304">
        <v>0</v>
      </c>
      <c r="H96" s="305">
        <v>0</v>
      </c>
      <c r="I96" s="305">
        <f t="shared" si="8"/>
        <v>0</v>
      </c>
    </row>
    <row r="97" spans="2:10">
      <c r="B97" s="12" t="s">
        <v>80</v>
      </c>
      <c r="C97" s="304">
        <v>0</v>
      </c>
      <c r="D97" s="304">
        <v>0</v>
      </c>
      <c r="E97" s="305">
        <v>0</v>
      </c>
      <c r="F97" s="305">
        <v>0</v>
      </c>
      <c r="G97" s="304">
        <v>0</v>
      </c>
      <c r="H97" s="305">
        <v>0</v>
      </c>
      <c r="I97" s="305">
        <f t="shared" si="8"/>
        <v>0</v>
      </c>
    </row>
    <row r="98" spans="2:10">
      <c r="B98" s="12" t="s">
        <v>81</v>
      </c>
      <c r="C98" s="304">
        <v>0</v>
      </c>
      <c r="D98" s="304">
        <v>0</v>
      </c>
      <c r="E98" s="305">
        <v>0</v>
      </c>
      <c r="F98" s="305">
        <v>0</v>
      </c>
      <c r="G98" s="304">
        <v>0</v>
      </c>
      <c r="H98" s="305">
        <v>0</v>
      </c>
      <c r="I98" s="305">
        <f t="shared" si="8"/>
        <v>0</v>
      </c>
    </row>
    <row r="99" spans="2:10">
      <c r="B99" s="12" t="s">
        <v>82</v>
      </c>
      <c r="C99" s="304">
        <v>0</v>
      </c>
      <c r="D99" s="304">
        <v>0</v>
      </c>
      <c r="E99" s="305">
        <v>0</v>
      </c>
      <c r="F99" s="305">
        <v>0</v>
      </c>
      <c r="G99" s="304">
        <v>0</v>
      </c>
      <c r="H99" s="305">
        <v>0</v>
      </c>
      <c r="I99" s="305">
        <f t="shared" si="8"/>
        <v>0</v>
      </c>
    </row>
    <row r="100" spans="2:10">
      <c r="B100" s="12" t="s">
        <v>84</v>
      </c>
      <c r="C100" s="304">
        <v>0</v>
      </c>
      <c r="D100" s="304">
        <v>0</v>
      </c>
      <c r="E100" s="305">
        <v>0</v>
      </c>
      <c r="F100" s="305">
        <v>0</v>
      </c>
      <c r="G100" s="304">
        <v>0</v>
      </c>
      <c r="H100" s="305">
        <v>0</v>
      </c>
      <c r="I100" s="305">
        <f t="shared" si="8"/>
        <v>0</v>
      </c>
    </row>
    <row r="101" spans="2:10">
      <c r="B101" s="12" t="s">
        <v>85</v>
      </c>
      <c r="C101" s="304">
        <v>0</v>
      </c>
      <c r="D101" s="304">
        <v>0</v>
      </c>
      <c r="E101" s="305">
        <v>0</v>
      </c>
      <c r="F101" s="305">
        <v>0</v>
      </c>
      <c r="G101" s="306">
        <v>0</v>
      </c>
      <c r="H101" s="305">
        <v>0</v>
      </c>
      <c r="I101" s="305">
        <f t="shared" si="8"/>
        <v>0</v>
      </c>
    </row>
    <row r="102" spans="2:10" ht="13.5">
      <c r="B102" s="22" t="s">
        <v>133</v>
      </c>
      <c r="C102" s="307">
        <v>0</v>
      </c>
      <c r="D102" s="307">
        <v>0</v>
      </c>
      <c r="E102" s="308">
        <f t="shared" ref="E102:I102" si="9">SUM(E84:E101)</f>
        <v>0</v>
      </c>
      <c r="F102" s="308">
        <f t="shared" si="9"/>
        <v>0</v>
      </c>
      <c r="G102" s="307">
        <f t="shared" si="9"/>
        <v>0</v>
      </c>
      <c r="H102" s="308">
        <f t="shared" si="9"/>
        <v>0</v>
      </c>
      <c r="I102" s="308">
        <f t="shared" si="9"/>
        <v>0</v>
      </c>
      <c r="J102" s="38"/>
    </row>
    <row r="103" spans="2:10">
      <c r="B103" s="12" t="s">
        <v>29</v>
      </c>
      <c r="C103" s="304">
        <v>0</v>
      </c>
      <c r="D103" s="304">
        <v>0</v>
      </c>
      <c r="E103" s="305">
        <v>0</v>
      </c>
      <c r="F103" s="305">
        <v>0</v>
      </c>
      <c r="G103" s="304">
        <v>0</v>
      </c>
      <c r="H103" s="305">
        <v>0</v>
      </c>
      <c r="I103" s="305">
        <f t="shared" si="8"/>
        <v>0</v>
      </c>
    </row>
    <row r="104" spans="2:10">
      <c r="B104" s="12" t="s">
        <v>30</v>
      </c>
      <c r="C104" s="304">
        <v>0</v>
      </c>
      <c r="D104" s="304">
        <v>0</v>
      </c>
      <c r="E104" s="305">
        <v>0</v>
      </c>
      <c r="F104" s="305">
        <v>0</v>
      </c>
      <c r="G104" s="304">
        <v>0</v>
      </c>
      <c r="H104" s="305">
        <v>0</v>
      </c>
      <c r="I104" s="305">
        <f t="shared" si="8"/>
        <v>0</v>
      </c>
    </row>
    <row r="105" spans="2:10">
      <c r="B105" s="12" t="s">
        <v>31</v>
      </c>
      <c r="C105" s="304">
        <v>0</v>
      </c>
      <c r="D105" s="304">
        <v>0</v>
      </c>
      <c r="E105" s="305">
        <v>0</v>
      </c>
      <c r="F105" s="305">
        <v>0</v>
      </c>
      <c r="G105" s="304">
        <v>0</v>
      </c>
      <c r="H105" s="305">
        <v>0</v>
      </c>
      <c r="I105" s="305">
        <f t="shared" si="8"/>
        <v>0</v>
      </c>
    </row>
    <row r="106" spans="2:10">
      <c r="B106" s="12" t="s">
        <v>32</v>
      </c>
      <c r="C106" s="304">
        <v>0</v>
      </c>
      <c r="D106" s="304">
        <v>0</v>
      </c>
      <c r="E106" s="305">
        <v>0</v>
      </c>
      <c r="F106" s="305">
        <v>0</v>
      </c>
      <c r="G106" s="304">
        <v>0</v>
      </c>
      <c r="H106" s="305">
        <v>0</v>
      </c>
      <c r="I106" s="305">
        <f t="shared" si="8"/>
        <v>0</v>
      </c>
    </row>
    <row r="107" spans="2:10" ht="13.5">
      <c r="B107" s="22" t="s">
        <v>134</v>
      </c>
      <c r="C107" s="307"/>
      <c r="D107" s="307"/>
      <c r="E107" s="308">
        <f t="shared" ref="E107:I107" si="10">SUM(E103:E106)</f>
        <v>0</v>
      </c>
      <c r="F107" s="308">
        <f t="shared" si="10"/>
        <v>0</v>
      </c>
      <c r="G107" s="307">
        <f t="shared" si="10"/>
        <v>0</v>
      </c>
      <c r="H107" s="308">
        <f t="shared" si="10"/>
        <v>0</v>
      </c>
      <c r="I107" s="308">
        <f t="shared" si="10"/>
        <v>0</v>
      </c>
      <c r="J107" s="38"/>
    </row>
    <row r="108" spans="2:10" ht="14.25" thickBot="1">
      <c r="B108" s="246" t="s">
        <v>86</v>
      </c>
      <c r="C108" s="309">
        <f>C102+C107</f>
        <v>0</v>
      </c>
      <c r="D108" s="309">
        <f t="shared" ref="D108:I108" si="11">D102+D107</f>
        <v>0</v>
      </c>
      <c r="E108" s="310">
        <f t="shared" si="11"/>
        <v>0</v>
      </c>
      <c r="F108" s="310">
        <f t="shared" si="11"/>
        <v>0</v>
      </c>
      <c r="G108" s="309">
        <f t="shared" si="11"/>
        <v>0</v>
      </c>
      <c r="H108" s="310">
        <f t="shared" si="11"/>
        <v>0</v>
      </c>
      <c r="I108" s="310">
        <f t="shared" si="11"/>
        <v>0</v>
      </c>
      <c r="J108" s="38"/>
    </row>
    <row r="109" spans="2:10">
      <c r="B109" s="12"/>
      <c r="C109" s="240"/>
      <c r="D109" s="240"/>
      <c r="E109" s="70"/>
      <c r="F109" s="70"/>
      <c r="G109" s="240"/>
      <c r="H109" s="39"/>
      <c r="I109" s="39"/>
    </row>
    <row r="110" spans="2:10">
      <c r="B110" s="14" t="s">
        <v>20</v>
      </c>
      <c r="C110" s="14"/>
      <c r="D110" s="14"/>
      <c r="E110" s="14"/>
      <c r="F110" s="14"/>
      <c r="G110" s="257">
        <v>587.65850999999998</v>
      </c>
      <c r="H110" s="39"/>
      <c r="I110" s="68">
        <f>SUM(C110:H110)</f>
        <v>587.65850999999998</v>
      </c>
    </row>
    <row r="111" spans="2:10">
      <c r="B111" s="14"/>
      <c r="C111" s="14"/>
      <c r="D111" s="14"/>
      <c r="E111" s="14"/>
      <c r="F111" s="14"/>
      <c r="G111" s="14"/>
      <c r="H111" s="14"/>
      <c r="I111" s="14"/>
    </row>
    <row r="112" spans="2:10">
      <c r="B112" s="14"/>
      <c r="C112" s="14"/>
      <c r="D112" s="14"/>
      <c r="E112" s="14"/>
      <c r="F112" s="14"/>
      <c r="G112" s="14"/>
      <c r="H112" s="14"/>
      <c r="I112" s="14"/>
    </row>
    <row r="113" spans="2:10">
      <c r="B113" s="14"/>
      <c r="C113" s="14"/>
      <c r="D113" s="14"/>
      <c r="E113" s="14"/>
      <c r="F113" s="14"/>
      <c r="G113" s="14"/>
      <c r="H113" s="14"/>
      <c r="I113" s="14"/>
    </row>
    <row r="114" spans="2:10">
      <c r="B114" s="161" t="s">
        <v>203</v>
      </c>
      <c r="C114" s="1"/>
      <c r="D114" s="1"/>
      <c r="E114" s="64"/>
    </row>
    <row r="115" spans="2:10">
      <c r="B115" s="161"/>
      <c r="C115" s="1"/>
      <c r="D115" s="1"/>
      <c r="E115" s="64"/>
    </row>
    <row r="116" spans="2:10">
      <c r="B116" s="161"/>
      <c r="C116" s="1"/>
      <c r="D116" s="1"/>
      <c r="E116" s="64"/>
    </row>
    <row r="117" spans="2:10">
      <c r="B117" s="1" t="s">
        <v>363</v>
      </c>
      <c r="C117" s="314">
        <f>+I72+I106</f>
        <v>0.10640999999999999</v>
      </c>
    </row>
    <row r="118" spans="2:10" ht="13.5">
      <c r="B118" s="69"/>
      <c r="C118" s="1"/>
      <c r="D118" s="1"/>
      <c r="E118" s="64"/>
    </row>
    <row r="119" spans="2:10">
      <c r="C119" s="193" t="s">
        <v>183</v>
      </c>
    </row>
    <row r="120" spans="2:10" ht="54.75" thickBot="1">
      <c r="B120" s="197"/>
      <c r="C120" s="290" t="s">
        <v>45</v>
      </c>
      <c r="D120" s="153" t="s">
        <v>102</v>
      </c>
      <c r="E120" s="198" t="s">
        <v>6</v>
      </c>
      <c r="F120" s="38"/>
      <c r="G120" s="38"/>
      <c r="H120" s="38"/>
      <c r="I120" s="38"/>
      <c r="J120" s="38"/>
    </row>
    <row r="121" spans="2:10">
      <c r="B121" s="2" t="s">
        <v>56</v>
      </c>
      <c r="C121" s="202">
        <v>55167.666666666657</v>
      </c>
      <c r="D121" s="76">
        <f>C121/C$139</f>
        <v>0.14636956983161167</v>
      </c>
      <c r="E121" s="4">
        <f t="shared" ref="E121:E138" si="12">+D121*C$117</f>
        <v>1.5575185925781797E-2</v>
      </c>
    </row>
    <row r="122" spans="2:10">
      <c r="B122" s="2" t="s">
        <v>57</v>
      </c>
      <c r="C122" s="202">
        <v>12538</v>
      </c>
      <c r="D122" s="76">
        <f t="shared" ref="D122:D138" si="13">C122/C$139</f>
        <v>3.326552992783359E-2</v>
      </c>
      <c r="E122" s="4">
        <f t="shared" si="12"/>
        <v>3.5397850396207721E-3</v>
      </c>
    </row>
    <row r="123" spans="2:10">
      <c r="B123" s="2" t="s">
        <v>58</v>
      </c>
      <c r="C123" s="202">
        <v>2944.333333333333</v>
      </c>
      <c r="D123" s="76">
        <f t="shared" si="13"/>
        <v>7.8118367058157626E-3</v>
      </c>
      <c r="E123" s="4">
        <f t="shared" si="12"/>
        <v>8.312575438658552E-4</v>
      </c>
    </row>
    <row r="124" spans="2:10">
      <c r="B124" s="2" t="s">
        <v>59</v>
      </c>
      <c r="C124" s="202">
        <v>2157</v>
      </c>
      <c r="D124" s="76">
        <f t="shared" si="13"/>
        <v>5.7229022215933211E-3</v>
      </c>
      <c r="E124" s="4">
        <f t="shared" si="12"/>
        <v>6.0897402539974521E-4</v>
      </c>
    </row>
    <row r="125" spans="2:10">
      <c r="B125" s="2" t="s">
        <v>60</v>
      </c>
      <c r="C125" s="202">
        <v>23776.333333333332</v>
      </c>
      <c r="D125" s="76">
        <f t="shared" si="13"/>
        <v>6.3082814489882552E-2</v>
      </c>
      <c r="E125" s="4">
        <f t="shared" si="12"/>
        <v>6.7126422898684014E-3</v>
      </c>
    </row>
    <row r="126" spans="2:10">
      <c r="B126" s="2" t="s">
        <v>39</v>
      </c>
      <c r="C126" s="202">
        <v>1931.6666666666665</v>
      </c>
      <c r="D126" s="76">
        <f t="shared" si="13"/>
        <v>5.1250530635347383E-3</v>
      </c>
      <c r="E126" s="4">
        <f t="shared" si="12"/>
        <v>5.4535689649073146E-4</v>
      </c>
    </row>
    <row r="127" spans="2:10">
      <c r="B127" s="2" t="s">
        <v>40</v>
      </c>
      <c r="C127" s="202">
        <v>21452</v>
      </c>
      <c r="D127" s="76">
        <f t="shared" si="13"/>
        <v>5.6915947360973537E-2</v>
      </c>
      <c r="E127" s="4">
        <f t="shared" si="12"/>
        <v>6.0564259586811933E-3</v>
      </c>
    </row>
    <row r="128" spans="2:10">
      <c r="B128" s="2" t="s">
        <v>41</v>
      </c>
      <c r="C128" s="202">
        <v>17343.333333333332</v>
      </c>
      <c r="D128" s="76">
        <f t="shared" si="13"/>
        <v>4.6014928541106545E-2</v>
      </c>
      <c r="E128" s="4">
        <f t="shared" si="12"/>
        <v>4.896448546059147E-3</v>
      </c>
    </row>
    <row r="129" spans="2:5">
      <c r="B129" s="2" t="s">
        <v>42</v>
      </c>
      <c r="C129" s="202">
        <v>75200.333333333328</v>
      </c>
      <c r="D129" s="76">
        <f t="shared" si="13"/>
        <v>0.19951977501061269</v>
      </c>
      <c r="E129" s="4">
        <f t="shared" si="12"/>
        <v>2.1230899258879294E-2</v>
      </c>
    </row>
    <row r="130" spans="2:5">
      <c r="B130" s="2" t="s">
        <v>76</v>
      </c>
      <c r="C130" s="202">
        <v>23215.333333333332</v>
      </c>
      <c r="D130" s="76">
        <f t="shared" si="13"/>
        <v>6.1594382340455632E-2</v>
      </c>
      <c r="E130" s="4">
        <f t="shared" si="12"/>
        <v>6.5542582248478828E-3</v>
      </c>
    </row>
    <row r="131" spans="2:5">
      <c r="B131" s="2" t="s">
        <v>77</v>
      </c>
      <c r="C131" s="202">
        <v>2395</v>
      </c>
      <c r="D131" s="76">
        <f t="shared" si="13"/>
        <v>6.354358284986557E-3</v>
      </c>
      <c r="E131" s="4">
        <f t="shared" si="12"/>
        <v>6.7616726510541948E-4</v>
      </c>
    </row>
    <row r="132" spans="2:5">
      <c r="B132" s="2" t="s">
        <v>78</v>
      </c>
      <c r="C132" s="202">
        <v>23814</v>
      </c>
      <c r="D132" s="76">
        <f t="shared" si="13"/>
        <v>6.3182750813640859E-2</v>
      </c>
      <c r="E132" s="4">
        <f t="shared" si="12"/>
        <v>6.7232765140795231E-3</v>
      </c>
    </row>
    <row r="133" spans="2:5">
      <c r="B133" s="2" t="s">
        <v>79</v>
      </c>
      <c r="C133" s="202">
        <v>53400</v>
      </c>
      <c r="D133" s="76">
        <f t="shared" si="13"/>
        <v>0.14167963775293618</v>
      </c>
      <c r="E133" s="4">
        <f t="shared" si="12"/>
        <v>1.5076130253289938E-2</v>
      </c>
    </row>
    <row r="134" spans="2:5">
      <c r="B134" s="2" t="s">
        <v>80</v>
      </c>
      <c r="C134" s="202">
        <v>4878.6666666666661</v>
      </c>
      <c r="D134" s="76">
        <f t="shared" si="13"/>
        <v>1.294396490731569E-2</v>
      </c>
      <c r="E134" s="4">
        <f t="shared" si="12"/>
        <v>1.3773673057874624E-3</v>
      </c>
    </row>
    <row r="135" spans="2:5">
      <c r="B135" s="2" t="s">
        <v>81</v>
      </c>
      <c r="C135" s="202">
        <v>14538</v>
      </c>
      <c r="D135" s="76">
        <f t="shared" si="13"/>
        <v>3.8571883401726334E-2</v>
      </c>
      <c r="E135" s="4">
        <f t="shared" si="12"/>
        <v>4.1044341127776992E-3</v>
      </c>
    </row>
    <row r="136" spans="2:5">
      <c r="B136" s="2" t="s">
        <v>82</v>
      </c>
      <c r="C136" s="202">
        <v>38061</v>
      </c>
      <c r="D136" s="76">
        <f t="shared" si="13"/>
        <v>0.1009825597849158</v>
      </c>
      <c r="E136" s="4">
        <f t="shared" si="12"/>
        <v>1.0745554186712889E-2</v>
      </c>
    </row>
    <row r="137" spans="2:5">
      <c r="B137" s="30" t="s">
        <v>84</v>
      </c>
      <c r="C137" s="203">
        <v>3366</v>
      </c>
      <c r="D137" s="199">
        <f t="shared" si="13"/>
        <v>8.9305928965614824E-3</v>
      </c>
      <c r="E137" s="142">
        <f t="shared" si="12"/>
        <v>9.5030439012310723E-4</v>
      </c>
    </row>
    <row r="138" spans="2:5">
      <c r="B138" s="30" t="s">
        <v>85</v>
      </c>
      <c r="C138" s="203">
        <v>728</v>
      </c>
      <c r="D138" s="199">
        <f t="shared" si="13"/>
        <v>1.9315126644969575E-3</v>
      </c>
      <c r="E138" s="142">
        <f t="shared" si="12"/>
        <v>2.0553226262912122E-4</v>
      </c>
    </row>
    <row r="139" spans="2:5" ht="14.25" thickBot="1">
      <c r="B139" s="200" t="s">
        <v>86</v>
      </c>
      <c r="C139" s="204">
        <v>376906.66666666669</v>
      </c>
      <c r="D139" s="201">
        <f>SUM(D121:D138)</f>
        <v>1</v>
      </c>
      <c r="E139" s="157">
        <f>+SUM(E121:E138)</f>
        <v>0.10640999999999999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6"/>
  </sheetPr>
  <dimension ref="A1:O137"/>
  <sheetViews>
    <sheetView topLeftCell="A16" zoomScaleNormal="100" workbookViewId="0">
      <selection activeCell="E23" sqref="E23:E41"/>
    </sheetView>
  </sheetViews>
  <sheetFormatPr baseColWidth="10" defaultColWidth="11" defaultRowHeight="12.75"/>
  <cols>
    <col min="1" max="1" width="6.75" style="2" customWidth="1"/>
    <col min="2" max="2" width="18.875" style="2" customWidth="1"/>
    <col min="3" max="3" width="11" style="2"/>
    <col min="4" max="4" width="13.375" style="2" customWidth="1"/>
    <col min="5" max="5" width="14.375" style="2" customWidth="1"/>
    <col min="6" max="12" width="11" style="2"/>
    <col min="13" max="13" width="17.125" style="2" customWidth="1"/>
    <col min="14" max="16384" width="11" style="2"/>
  </cols>
  <sheetData>
    <row r="1" spans="2:12">
      <c r="K1" s="1"/>
    </row>
    <row r="2" spans="2:12">
      <c r="B2" s="60" t="s">
        <v>69</v>
      </c>
      <c r="K2" s="1"/>
    </row>
    <row r="3" spans="2:12">
      <c r="B3" s="61" t="s">
        <v>262</v>
      </c>
      <c r="K3" s="1"/>
    </row>
    <row r="4" spans="2:12">
      <c r="K4" s="1"/>
    </row>
    <row r="5" spans="2:12">
      <c r="B5" s="60" t="s">
        <v>366</v>
      </c>
      <c r="K5" s="1"/>
    </row>
    <row r="6" spans="2:12">
      <c r="B6" s="64">
        <f>+F7</f>
        <v>895.10838000000012</v>
      </c>
      <c r="E6" s="2" t="s">
        <v>267</v>
      </c>
      <c r="F6" s="1">
        <f>+J74</f>
        <v>3685.8482099999997</v>
      </c>
      <c r="L6" s="1"/>
    </row>
    <row r="7" spans="2:12">
      <c r="E7" s="2" t="s">
        <v>368</v>
      </c>
      <c r="F7" s="1">
        <f>+J72</f>
        <v>895.10838000000012</v>
      </c>
      <c r="G7" s="1">
        <f>-F7-F6+Resumen!D8</f>
        <v>0</v>
      </c>
      <c r="L7" s="1"/>
    </row>
    <row r="8" spans="2:12">
      <c r="B8" s="60" t="s">
        <v>365</v>
      </c>
      <c r="K8" s="1"/>
    </row>
    <row r="9" spans="2:12">
      <c r="B9" s="2" t="s">
        <v>61</v>
      </c>
      <c r="K9" s="1"/>
    </row>
    <row r="10" spans="2:12">
      <c r="B10" s="2" t="s">
        <v>195</v>
      </c>
      <c r="K10" s="1"/>
    </row>
    <row r="11" spans="2:12">
      <c r="K11" s="1"/>
    </row>
    <row r="12" spans="2:12">
      <c r="B12" s="60" t="s">
        <v>367</v>
      </c>
      <c r="K12" s="1"/>
    </row>
    <row r="13" spans="2:12">
      <c r="B13" s="2" t="s">
        <v>192</v>
      </c>
      <c r="K13" s="1"/>
    </row>
    <row r="14" spans="2:12">
      <c r="B14" s="2" t="s">
        <v>168</v>
      </c>
      <c r="K14" s="1"/>
    </row>
    <row r="15" spans="2:12">
      <c r="B15" s="212" t="s">
        <v>169</v>
      </c>
      <c r="K15" s="1"/>
    </row>
    <row r="16" spans="2:12">
      <c r="B16" s="212"/>
      <c r="K16" s="1"/>
    </row>
    <row r="17" spans="1:11">
      <c r="K17" s="1"/>
    </row>
    <row r="18" spans="1:11">
      <c r="K18" s="1"/>
    </row>
    <row r="19" spans="1:11">
      <c r="B19" s="2" t="s">
        <v>72</v>
      </c>
      <c r="K19" s="1"/>
    </row>
    <row r="20" spans="1:11">
      <c r="E20" s="230" t="s">
        <v>296</v>
      </c>
      <c r="F20" s="230" t="s">
        <v>293</v>
      </c>
      <c r="K20" s="1"/>
    </row>
    <row r="21" spans="1:11">
      <c r="C21" s="193" t="s">
        <v>110</v>
      </c>
      <c r="K21" s="1"/>
    </row>
    <row r="22" spans="1:11" ht="41.25" thickBot="1">
      <c r="A22" s="62"/>
      <c r="B22" s="153"/>
      <c r="C22" s="153" t="s">
        <v>276</v>
      </c>
      <c r="D22" s="205" t="s">
        <v>73</v>
      </c>
      <c r="E22" s="205" t="s">
        <v>100</v>
      </c>
      <c r="F22" s="205" t="s">
        <v>63</v>
      </c>
      <c r="G22" s="153" t="s">
        <v>91</v>
      </c>
      <c r="H22" s="153" t="s">
        <v>54</v>
      </c>
      <c r="I22" s="153" t="s">
        <v>55</v>
      </c>
    </row>
    <row r="23" spans="1:11">
      <c r="B23" s="2" t="s">
        <v>56</v>
      </c>
      <c r="C23" s="1">
        <v>8421302.5</v>
      </c>
      <c r="D23" s="1">
        <f t="shared" ref="D23:D40" si="0">+J48+E117</f>
        <v>174.09630469078903</v>
      </c>
      <c r="E23" s="312">
        <f t="shared" ref="E23:E36" si="1">+I50</f>
        <v>0</v>
      </c>
      <c r="F23" s="1">
        <f>+E23+D23</f>
        <v>174.09630469078903</v>
      </c>
      <c r="G23" s="4">
        <f t="shared" ref="G23:G41" si="2">F23*1000/C23</f>
        <v>2.0673322765782255E-2</v>
      </c>
      <c r="H23" s="4">
        <f>G23-G$41</f>
        <v>1.5465367360686516E-3</v>
      </c>
      <c r="I23" s="1">
        <f t="shared" ref="I23:I41" si="3">H23*C23/1000</f>
        <v>13.023853681796776</v>
      </c>
      <c r="K23" s="77"/>
    </row>
    <row r="24" spans="1:11">
      <c r="B24" s="2" t="s">
        <v>57</v>
      </c>
      <c r="C24" s="1">
        <v>1336267.5</v>
      </c>
      <c r="D24" s="1">
        <f t="shared" si="0"/>
        <v>23.717246954549172</v>
      </c>
      <c r="E24" s="312">
        <f t="shared" si="1"/>
        <v>0</v>
      </c>
      <c r="F24" s="1">
        <f t="shared" ref="F24:F40" si="4">+E24+D24</f>
        <v>23.717246954549172</v>
      </c>
      <c r="G24" s="4">
        <f t="shared" si="2"/>
        <v>1.7748876594356425E-2</v>
      </c>
      <c r="H24" s="4">
        <f t="shared" ref="H24:H41" si="5">G24-G$41</f>
        <v>-1.3779094353571775E-3</v>
      </c>
      <c r="I24" s="1">
        <f t="shared" si="3"/>
        <v>-1.841255596411147</v>
      </c>
      <c r="K24" s="77"/>
    </row>
    <row r="25" spans="1:11">
      <c r="B25" s="2" t="s">
        <v>58</v>
      </c>
      <c r="C25" s="1">
        <v>1064960.5</v>
      </c>
      <c r="D25" s="1">
        <f t="shared" si="0"/>
        <v>15.541822510611217</v>
      </c>
      <c r="E25" s="312">
        <f t="shared" si="1"/>
        <v>0</v>
      </c>
      <c r="F25" s="1">
        <f t="shared" si="4"/>
        <v>15.541822510611217</v>
      </c>
      <c r="G25" s="4">
        <f t="shared" si="2"/>
        <v>1.4593801845806692E-2</v>
      </c>
      <c r="H25" s="4">
        <f t="shared" si="5"/>
        <v>-4.5329841839069109E-3</v>
      </c>
      <c r="I25" s="1">
        <f t="shared" si="3"/>
        <v>-4.8274491029855957</v>
      </c>
      <c r="K25" s="77"/>
    </row>
    <row r="26" spans="1:11">
      <c r="B26" s="2" t="s">
        <v>59</v>
      </c>
      <c r="C26" s="1">
        <v>1107558</v>
      </c>
      <c r="D26" s="1">
        <f t="shared" si="0"/>
        <v>16.282720350843093</v>
      </c>
      <c r="E26" s="312">
        <f t="shared" si="1"/>
        <v>0</v>
      </c>
      <c r="F26" s="1">
        <f t="shared" si="4"/>
        <v>16.282720350843093</v>
      </c>
      <c r="G26" s="4">
        <f t="shared" si="2"/>
        <v>1.4701460646614527E-2</v>
      </c>
      <c r="H26" s="4">
        <f t="shared" si="5"/>
        <v>-4.4253253830990758E-3</v>
      </c>
      <c r="I26" s="1">
        <f t="shared" si="3"/>
        <v>-4.9013045306544463</v>
      </c>
      <c r="K26" s="77"/>
    </row>
    <row r="27" spans="1:11">
      <c r="B27" s="2" t="s">
        <v>60</v>
      </c>
      <c r="C27" s="1">
        <v>2111747</v>
      </c>
      <c r="D27" s="1">
        <f t="shared" si="0"/>
        <v>42.648464182543002</v>
      </c>
      <c r="E27" s="312">
        <f t="shared" si="1"/>
        <v>0</v>
      </c>
      <c r="F27" s="1">
        <f t="shared" si="4"/>
        <v>42.648464182543002</v>
      </c>
      <c r="G27" s="4">
        <f t="shared" si="2"/>
        <v>2.0195820892627288E-2</v>
      </c>
      <c r="H27" s="4">
        <f t="shared" si="5"/>
        <v>1.0690348629136849E-3</v>
      </c>
      <c r="I27" s="1">
        <f t="shared" si="3"/>
        <v>2.2575311646533853</v>
      </c>
      <c r="K27" s="77"/>
    </row>
    <row r="28" spans="1:11">
      <c r="B28" s="2" t="s">
        <v>39</v>
      </c>
      <c r="C28" s="1">
        <v>590272</v>
      </c>
      <c r="D28" s="1">
        <f t="shared" si="0"/>
        <v>8.6182599346512614</v>
      </c>
      <c r="E28" s="312">
        <f t="shared" si="1"/>
        <v>0</v>
      </c>
      <c r="F28" s="1">
        <f t="shared" si="4"/>
        <v>8.6182599346512614</v>
      </c>
      <c r="G28" s="4">
        <f t="shared" si="2"/>
        <v>1.4600489155255986E-2</v>
      </c>
      <c r="H28" s="4">
        <f t="shared" si="5"/>
        <v>-4.5262968744576165E-3</v>
      </c>
      <c r="I28" s="1">
        <f t="shared" si="3"/>
        <v>-2.6717463086798463</v>
      </c>
      <c r="K28" s="77"/>
    </row>
    <row r="29" spans="1:11">
      <c r="B29" s="2" t="s">
        <v>40</v>
      </c>
      <c r="C29" s="1">
        <v>2507332.5</v>
      </c>
      <c r="D29" s="1">
        <f t="shared" si="0"/>
        <v>32.378087224845942</v>
      </c>
      <c r="E29" s="312">
        <f t="shared" si="1"/>
        <v>0</v>
      </c>
      <c r="F29" s="1">
        <f t="shared" si="4"/>
        <v>32.378087224845942</v>
      </c>
      <c r="G29" s="4">
        <f t="shared" si="2"/>
        <v>1.2913360005043584E-2</v>
      </c>
      <c r="H29" s="4">
        <f t="shared" si="5"/>
        <v>-6.2134260246700188E-3</v>
      </c>
      <c r="I29" s="1">
        <f t="shared" si="3"/>
        <v>-15.57912500800094</v>
      </c>
      <c r="K29" s="77"/>
    </row>
    <row r="30" spans="1:11">
      <c r="B30" s="2" t="s">
        <v>41</v>
      </c>
      <c r="C30" s="1">
        <v>2089804.5</v>
      </c>
      <c r="D30" s="1">
        <f t="shared" si="0"/>
        <v>34.7114896182199</v>
      </c>
      <c r="E30" s="312">
        <f t="shared" si="1"/>
        <v>0</v>
      </c>
      <c r="F30" s="1">
        <f t="shared" si="4"/>
        <v>34.7114896182199</v>
      </c>
      <c r="G30" s="4">
        <f t="shared" si="2"/>
        <v>1.660992194160741E-2</v>
      </c>
      <c r="H30" s="4">
        <f t="shared" si="5"/>
        <v>-2.5168640881061931E-3</v>
      </c>
      <c r="I30" s="1">
        <f t="shared" si="3"/>
        <v>-5.2597538972127182</v>
      </c>
      <c r="K30" s="77"/>
    </row>
    <row r="31" spans="1:11">
      <c r="B31" s="2" t="s">
        <v>42</v>
      </c>
      <c r="C31" s="1">
        <v>7536276.5</v>
      </c>
      <c r="D31" s="1">
        <f t="shared" si="0"/>
        <v>188.87254257487629</v>
      </c>
      <c r="E31" s="312">
        <f t="shared" si="1"/>
        <v>0</v>
      </c>
      <c r="F31" s="1">
        <f t="shared" si="4"/>
        <v>188.87254257487629</v>
      </c>
      <c r="G31" s="4">
        <f t="shared" si="2"/>
        <v>2.5061785163386228E-2</v>
      </c>
      <c r="H31" s="4">
        <f t="shared" si="5"/>
        <v>5.9349991336726249E-3</v>
      </c>
      <c r="I31" s="1">
        <f t="shared" si="3"/>
        <v>44.727794498617364</v>
      </c>
      <c r="K31" s="77"/>
    </row>
    <row r="32" spans="1:11">
      <c r="B32" s="2" t="s">
        <v>76</v>
      </c>
      <c r="C32" s="1">
        <v>5059329.5</v>
      </c>
      <c r="D32" s="1">
        <f t="shared" si="0"/>
        <v>80.771069393515887</v>
      </c>
      <c r="E32" s="312">
        <f t="shared" si="1"/>
        <v>0</v>
      </c>
      <c r="F32" s="1">
        <f t="shared" si="4"/>
        <v>80.771069393515887</v>
      </c>
      <c r="G32" s="4">
        <f t="shared" si="2"/>
        <v>1.5964777426241143E-2</v>
      </c>
      <c r="H32" s="4">
        <f t="shared" si="5"/>
        <v>-3.1620086034724604E-3</v>
      </c>
      <c r="I32" s="1">
        <f t="shared" si="3"/>
        <v>-15.997643406802021</v>
      </c>
      <c r="K32" s="77"/>
    </row>
    <row r="33" spans="1:12">
      <c r="B33" s="2" t="s">
        <v>77</v>
      </c>
      <c r="C33" s="1">
        <v>1101818</v>
      </c>
      <c r="D33" s="1">
        <f t="shared" si="0"/>
        <v>17.824128501210563</v>
      </c>
      <c r="E33" s="312">
        <f t="shared" si="1"/>
        <v>0</v>
      </c>
      <c r="F33" s="1">
        <f t="shared" si="4"/>
        <v>17.824128501210563</v>
      </c>
      <c r="G33" s="4">
        <f t="shared" si="2"/>
        <v>1.6177016985754963E-2</v>
      </c>
      <c r="H33" s="4">
        <f t="shared" si="5"/>
        <v>-2.9497690439586402E-3</v>
      </c>
      <c r="I33" s="1">
        <f t="shared" si="3"/>
        <v>-3.2501086284764211</v>
      </c>
      <c r="K33" s="77"/>
    </row>
    <row r="34" spans="1:12">
      <c r="B34" s="2" t="s">
        <v>78</v>
      </c>
      <c r="C34" s="1">
        <v>2757317.5</v>
      </c>
      <c r="D34" s="1">
        <f t="shared" si="0"/>
        <v>35.87201911833386</v>
      </c>
      <c r="E34" s="312">
        <f t="shared" si="1"/>
        <v>0</v>
      </c>
      <c r="F34" s="1">
        <f t="shared" si="4"/>
        <v>35.87201911833386</v>
      </c>
      <c r="G34" s="4">
        <f t="shared" si="2"/>
        <v>1.3009752818938647E-2</v>
      </c>
      <c r="H34" s="4">
        <f t="shared" si="5"/>
        <v>-6.1170332107749557E-3</v>
      </c>
      <c r="I34" s="1">
        <f t="shared" si="3"/>
        <v>-16.866602720150976</v>
      </c>
      <c r="K34" s="77"/>
    </row>
    <row r="35" spans="1:12">
      <c r="B35" s="2" t="s">
        <v>79</v>
      </c>
      <c r="C35" s="1">
        <v>6474995.5</v>
      </c>
      <c r="D35" s="1">
        <f t="shared" si="0"/>
        <v>127.95909226038833</v>
      </c>
      <c r="E35" s="312">
        <f t="shared" si="1"/>
        <v>0</v>
      </c>
      <c r="F35" s="1">
        <f t="shared" si="4"/>
        <v>127.95909226038833</v>
      </c>
      <c r="G35" s="4">
        <f t="shared" si="2"/>
        <v>1.9762035704949655E-2</v>
      </c>
      <c r="H35" s="4">
        <f t="shared" si="5"/>
        <v>6.3524967523605202E-4</v>
      </c>
      <c r="I35" s="1">
        <f t="shared" si="3"/>
        <v>4.1132387885298982</v>
      </c>
      <c r="K35" s="77"/>
    </row>
    <row r="36" spans="1:12">
      <c r="B36" s="2" t="s">
        <v>80</v>
      </c>
      <c r="C36" s="1">
        <v>1469433.5</v>
      </c>
      <c r="D36" s="1">
        <f t="shared" si="0"/>
        <v>39.240554375441334</v>
      </c>
      <c r="E36" s="312">
        <f t="shared" si="1"/>
        <v>0</v>
      </c>
      <c r="F36" s="1">
        <f t="shared" si="4"/>
        <v>39.240554375441334</v>
      </c>
      <c r="G36" s="4">
        <f t="shared" si="2"/>
        <v>2.6704545918846505E-2</v>
      </c>
      <c r="H36" s="4">
        <f t="shared" si="5"/>
        <v>7.5777598891329026E-3</v>
      </c>
      <c r="I36" s="1">
        <f t="shared" si="3"/>
        <v>11.135014236048173</v>
      </c>
      <c r="K36" s="77"/>
    </row>
    <row r="37" spans="1:12">
      <c r="B37" s="2" t="s">
        <v>81</v>
      </c>
      <c r="C37" s="1">
        <v>642633.5</v>
      </c>
      <c r="D37" s="1">
        <f t="shared" si="0"/>
        <v>13.600159205175951</v>
      </c>
      <c r="E37" s="312">
        <f>+E98</f>
        <v>0.65896750316815966</v>
      </c>
      <c r="F37" s="1">
        <f t="shared" si="4"/>
        <v>14.259126708344111</v>
      </c>
      <c r="G37" s="4">
        <f t="shared" si="2"/>
        <v>2.2188582929996817E-2</v>
      </c>
      <c r="H37" s="4">
        <f t="shared" si="5"/>
        <v>3.0617969002832146E-3</v>
      </c>
      <c r="I37" s="1">
        <f t="shared" si="3"/>
        <v>1.9676132583181531</v>
      </c>
      <c r="K37" s="77"/>
    </row>
    <row r="38" spans="1:12">
      <c r="B38" s="2" t="s">
        <v>82</v>
      </c>
      <c r="C38" s="1">
        <v>2190333.5</v>
      </c>
      <c r="D38" s="1">
        <f t="shared" si="0"/>
        <v>30.078749099988393</v>
      </c>
      <c r="E38" s="312">
        <f>+E99</f>
        <v>2.2460058456345271</v>
      </c>
      <c r="F38" s="1">
        <f t="shared" si="4"/>
        <v>32.324754945622921</v>
      </c>
      <c r="G38" s="4">
        <f t="shared" si="2"/>
        <v>1.4757914694553556E-2</v>
      </c>
      <c r="H38" s="4">
        <f t="shared" si="5"/>
        <v>-4.3688713351600472E-3</v>
      </c>
      <c r="I38" s="1">
        <f t="shared" si="3"/>
        <v>-9.5692852425907784</v>
      </c>
      <c r="K38" s="77"/>
    </row>
    <row r="39" spans="1:12">
      <c r="B39" s="2" t="s">
        <v>84</v>
      </c>
      <c r="C39" s="1">
        <v>320514.5</v>
      </c>
      <c r="D39" s="1">
        <f t="shared" si="0"/>
        <v>7.9052546663627741</v>
      </c>
      <c r="E39" s="312">
        <f>+I66</f>
        <v>0</v>
      </c>
      <c r="F39" s="1">
        <f t="shared" si="4"/>
        <v>7.9052546663627741</v>
      </c>
      <c r="G39" s="4">
        <f t="shared" si="2"/>
        <v>2.4664265318301588E-2</v>
      </c>
      <c r="H39" s="4">
        <f t="shared" si="5"/>
        <v>5.5374792885879848E-3</v>
      </c>
      <c r="I39" s="1">
        <f t="shared" si="3"/>
        <v>1.7748424054421337</v>
      </c>
      <c r="K39" s="77"/>
    </row>
    <row r="40" spans="1:12">
      <c r="B40" s="30" t="s">
        <v>85</v>
      </c>
      <c r="C40" s="118">
        <v>168665.5</v>
      </c>
      <c r="D40" s="118">
        <f t="shared" si="0"/>
        <v>4.9904153376537934</v>
      </c>
      <c r="E40" s="313">
        <f>+I67</f>
        <v>0</v>
      </c>
      <c r="F40" s="118">
        <f t="shared" si="4"/>
        <v>4.9904153376537934</v>
      </c>
      <c r="G40" s="142">
        <f t="shared" si="2"/>
        <v>2.9587647371002328E-2</v>
      </c>
      <c r="H40" s="142">
        <f t="shared" si="5"/>
        <v>1.0460861341288725E-2</v>
      </c>
      <c r="I40" s="118">
        <f t="shared" si="3"/>
        <v>1.7643864085591334</v>
      </c>
      <c r="K40" s="77"/>
    </row>
    <row r="41" spans="1:12" ht="13.5" thickBot="1">
      <c r="A41" s="60"/>
      <c r="B41" s="154" t="s">
        <v>86</v>
      </c>
      <c r="C41" s="155">
        <v>46950562</v>
      </c>
      <c r="D41" s="156">
        <f>SUM(D23:D40)</f>
        <v>895.10837999999978</v>
      </c>
      <c r="E41" s="315">
        <f>SUM(E23:E40)</f>
        <v>2.9049733488026868</v>
      </c>
      <c r="F41" s="156">
        <f>SUM(F23:F40)</f>
        <v>898.01335334880241</v>
      </c>
      <c r="G41" s="157">
        <f t="shared" si="2"/>
        <v>1.9126786029713603E-2</v>
      </c>
      <c r="H41" s="158">
        <f t="shared" si="5"/>
        <v>0</v>
      </c>
      <c r="I41" s="155">
        <f t="shared" si="3"/>
        <v>0</v>
      </c>
      <c r="K41" s="77"/>
    </row>
    <row r="42" spans="1:12">
      <c r="B42" s="2" t="s">
        <v>99</v>
      </c>
      <c r="C42" s="1">
        <f>C41-C37-C38</f>
        <v>44117595</v>
      </c>
      <c r="D42" s="1"/>
      <c r="E42" s="1"/>
    </row>
    <row r="43" spans="1:12">
      <c r="C43" s="1"/>
      <c r="D43" s="1"/>
      <c r="E43" s="1"/>
      <c r="F43" s="1"/>
      <c r="G43" s="1"/>
    </row>
    <row r="44" spans="1:12">
      <c r="C44" s="1"/>
      <c r="D44" s="1"/>
      <c r="E44" s="1"/>
    </row>
    <row r="45" spans="1:12">
      <c r="B45" s="160" t="s">
        <v>204</v>
      </c>
      <c r="C45" s="1"/>
      <c r="D45" s="1"/>
      <c r="E45" s="1"/>
    </row>
    <row r="46" spans="1:12">
      <c r="F46" s="2" t="s">
        <v>197</v>
      </c>
    </row>
    <row r="47" spans="1:12" ht="90" thickBot="1">
      <c r="B47" s="162" t="s">
        <v>280</v>
      </c>
      <c r="C47" s="227" t="s">
        <v>135</v>
      </c>
      <c r="D47" s="227" t="s">
        <v>136</v>
      </c>
      <c r="E47" s="227" t="s">
        <v>137</v>
      </c>
      <c r="F47" s="244" t="s">
        <v>369</v>
      </c>
      <c r="G47" s="244" t="s">
        <v>181</v>
      </c>
      <c r="H47" s="227" t="s">
        <v>139</v>
      </c>
      <c r="I47" s="227" t="s">
        <v>140</v>
      </c>
      <c r="J47" s="227" t="s">
        <v>24</v>
      </c>
      <c r="K47" s="162" t="s">
        <v>281</v>
      </c>
      <c r="L47" s="71"/>
    </row>
    <row r="48" spans="1:12">
      <c r="B48" s="12" t="s">
        <v>56</v>
      </c>
      <c r="C48" s="241">
        <v>0</v>
      </c>
      <c r="D48" s="241">
        <v>0</v>
      </c>
      <c r="E48" s="6">
        <v>0</v>
      </c>
      <c r="F48" s="241">
        <v>0</v>
      </c>
      <c r="G48" s="241">
        <v>3</v>
      </c>
      <c r="H48" s="6">
        <v>0</v>
      </c>
      <c r="I48" s="6">
        <v>0</v>
      </c>
      <c r="J48" s="72">
        <f>SUM(C48:I48)</f>
        <v>3</v>
      </c>
      <c r="K48" s="72"/>
      <c r="L48" s="72"/>
    </row>
    <row r="49" spans="2:12">
      <c r="B49" s="12" t="s">
        <v>57</v>
      </c>
      <c r="C49" s="241">
        <v>0</v>
      </c>
      <c r="D49" s="241">
        <v>0</v>
      </c>
      <c r="E49" s="6">
        <v>0</v>
      </c>
      <c r="F49" s="241">
        <v>0</v>
      </c>
      <c r="G49" s="241">
        <v>0</v>
      </c>
      <c r="H49" s="6">
        <v>0</v>
      </c>
      <c r="I49" s="6">
        <v>0</v>
      </c>
      <c r="J49" s="72">
        <f t="shared" ref="J49:J73" si="6">SUM(C49:I49)</f>
        <v>0</v>
      </c>
      <c r="K49" s="72"/>
      <c r="L49" s="72"/>
    </row>
    <row r="50" spans="2:12">
      <c r="B50" s="12" t="s">
        <v>58</v>
      </c>
      <c r="C50" s="241">
        <v>0</v>
      </c>
      <c r="D50" s="241">
        <v>0</v>
      </c>
      <c r="E50" s="6">
        <v>0</v>
      </c>
      <c r="F50" s="241">
        <v>0</v>
      </c>
      <c r="G50" s="241">
        <v>0</v>
      </c>
      <c r="H50" s="6">
        <v>0</v>
      </c>
      <c r="I50" s="6">
        <v>0</v>
      </c>
      <c r="J50" s="72">
        <f t="shared" si="6"/>
        <v>0</v>
      </c>
      <c r="K50" s="72"/>
      <c r="L50" s="72"/>
    </row>
    <row r="51" spans="2:12">
      <c r="B51" s="12" t="s">
        <v>59</v>
      </c>
      <c r="C51" s="241">
        <v>0</v>
      </c>
      <c r="D51" s="241">
        <v>0</v>
      </c>
      <c r="E51" s="6">
        <v>0</v>
      </c>
      <c r="F51" s="241">
        <v>0</v>
      </c>
      <c r="G51" s="241">
        <v>0</v>
      </c>
      <c r="H51" s="6">
        <v>0</v>
      </c>
      <c r="I51" s="6">
        <v>0</v>
      </c>
      <c r="J51" s="72">
        <f t="shared" si="6"/>
        <v>0</v>
      </c>
      <c r="K51" s="72"/>
      <c r="L51" s="72"/>
    </row>
    <row r="52" spans="2:12">
      <c r="B52" s="12" t="s">
        <v>60</v>
      </c>
      <c r="C52" s="241">
        <v>0</v>
      </c>
      <c r="D52" s="241">
        <v>0</v>
      </c>
      <c r="E52" s="6">
        <v>0</v>
      </c>
      <c r="F52" s="241">
        <v>0</v>
      </c>
      <c r="G52" s="241">
        <v>0</v>
      </c>
      <c r="H52" s="6">
        <v>0</v>
      </c>
      <c r="I52" s="6">
        <v>0</v>
      </c>
      <c r="J52" s="72">
        <f t="shared" si="6"/>
        <v>0</v>
      </c>
      <c r="K52" s="72"/>
      <c r="L52" s="72"/>
    </row>
    <row r="53" spans="2:12">
      <c r="B53" s="12" t="s">
        <v>39</v>
      </c>
      <c r="C53" s="241">
        <v>0</v>
      </c>
      <c r="D53" s="241">
        <v>0</v>
      </c>
      <c r="E53" s="6">
        <v>0</v>
      </c>
      <c r="F53" s="241">
        <v>0</v>
      </c>
      <c r="G53" s="241">
        <v>0</v>
      </c>
      <c r="H53" s="6">
        <v>0</v>
      </c>
      <c r="I53" s="6">
        <v>0</v>
      </c>
      <c r="J53" s="72">
        <f t="shared" si="6"/>
        <v>0</v>
      </c>
      <c r="K53" s="72"/>
      <c r="L53" s="72"/>
    </row>
    <row r="54" spans="2:12">
      <c r="B54" s="12" t="s">
        <v>40</v>
      </c>
      <c r="C54" s="241">
        <v>0</v>
      </c>
      <c r="D54" s="241">
        <v>0</v>
      </c>
      <c r="E54" s="6">
        <v>0</v>
      </c>
      <c r="F54" s="241">
        <v>0</v>
      </c>
      <c r="G54" s="241">
        <v>0</v>
      </c>
      <c r="H54" s="6">
        <v>0</v>
      </c>
      <c r="I54" s="6">
        <v>0</v>
      </c>
      <c r="J54" s="72">
        <f t="shared" si="6"/>
        <v>0</v>
      </c>
      <c r="K54" s="72"/>
      <c r="L54" s="72"/>
    </row>
    <row r="55" spans="2:12">
      <c r="B55" s="12" t="s">
        <v>41</v>
      </c>
      <c r="C55" s="241">
        <v>0</v>
      </c>
      <c r="D55" s="241">
        <v>0</v>
      </c>
      <c r="E55" s="6">
        <v>0</v>
      </c>
      <c r="F55" s="241">
        <v>0</v>
      </c>
      <c r="G55" s="241">
        <v>0</v>
      </c>
      <c r="H55" s="6">
        <v>0</v>
      </c>
      <c r="I55" s="6">
        <v>0</v>
      </c>
      <c r="J55" s="72">
        <f t="shared" si="6"/>
        <v>0</v>
      </c>
      <c r="K55" s="72"/>
      <c r="L55" s="72"/>
    </row>
    <row r="56" spans="2:12">
      <c r="B56" s="12" t="s">
        <v>42</v>
      </c>
      <c r="C56" s="241">
        <v>0</v>
      </c>
      <c r="D56" s="241">
        <v>0</v>
      </c>
      <c r="E56" s="6">
        <v>0</v>
      </c>
      <c r="F56" s="241">
        <v>0</v>
      </c>
      <c r="G56" s="241">
        <v>15</v>
      </c>
      <c r="H56" s="6">
        <v>0</v>
      </c>
      <c r="I56" s="6">
        <v>0</v>
      </c>
      <c r="J56" s="72">
        <f t="shared" si="6"/>
        <v>15</v>
      </c>
      <c r="K56" s="72"/>
      <c r="L56" s="72"/>
    </row>
    <row r="57" spans="2:12">
      <c r="B57" s="12" t="s">
        <v>76</v>
      </c>
      <c r="C57" s="241">
        <v>0</v>
      </c>
      <c r="D57" s="241">
        <v>0</v>
      </c>
      <c r="E57" s="6">
        <v>0</v>
      </c>
      <c r="F57" s="241">
        <v>0</v>
      </c>
      <c r="G57" s="241">
        <v>6</v>
      </c>
      <c r="H57" s="6">
        <v>0</v>
      </c>
      <c r="I57" s="6">
        <v>0</v>
      </c>
      <c r="J57" s="72">
        <f t="shared" si="6"/>
        <v>6</v>
      </c>
      <c r="K57" s="72"/>
      <c r="L57" s="72"/>
    </row>
    <row r="58" spans="2:12">
      <c r="B58" s="12" t="s">
        <v>77</v>
      </c>
      <c r="C58" s="241">
        <v>0</v>
      </c>
      <c r="D58" s="241">
        <v>0</v>
      </c>
      <c r="E58" s="6">
        <v>0</v>
      </c>
      <c r="F58" s="241">
        <v>0</v>
      </c>
      <c r="G58" s="241">
        <v>0</v>
      </c>
      <c r="H58" s="6">
        <v>0</v>
      </c>
      <c r="I58" s="6">
        <v>0</v>
      </c>
      <c r="J58" s="72">
        <f t="shared" si="6"/>
        <v>0</v>
      </c>
      <c r="K58" s="72"/>
      <c r="L58" s="72"/>
    </row>
    <row r="59" spans="2:12">
      <c r="B59" s="12" t="s">
        <v>78</v>
      </c>
      <c r="C59" s="241">
        <v>0</v>
      </c>
      <c r="D59" s="241">
        <v>0</v>
      </c>
      <c r="E59" s="6">
        <v>0</v>
      </c>
      <c r="F59" s="241">
        <v>0</v>
      </c>
      <c r="G59" s="241">
        <v>3</v>
      </c>
      <c r="H59" s="6">
        <v>0</v>
      </c>
      <c r="I59" s="6">
        <v>0</v>
      </c>
      <c r="J59" s="72">
        <f t="shared" si="6"/>
        <v>3</v>
      </c>
      <c r="K59" s="72"/>
      <c r="L59" s="72"/>
    </row>
    <row r="60" spans="2:12">
      <c r="B60" s="12" t="s">
        <v>79</v>
      </c>
      <c r="C60" s="251">
        <v>0</v>
      </c>
      <c r="D60" s="251">
        <v>0</v>
      </c>
      <c r="E60" s="6">
        <v>0</v>
      </c>
      <c r="F60" s="241">
        <v>0</v>
      </c>
      <c r="G60" s="291">
        <v>6.2389447841329169</v>
      </c>
      <c r="H60" s="6">
        <v>0</v>
      </c>
      <c r="I60" s="6">
        <v>0</v>
      </c>
      <c r="J60" s="72">
        <f t="shared" si="6"/>
        <v>6.2389447841329169</v>
      </c>
      <c r="K60" s="72"/>
      <c r="L60" s="72"/>
    </row>
    <row r="61" spans="2:12">
      <c r="B61" s="12" t="s">
        <v>80</v>
      </c>
      <c r="C61" s="241">
        <v>0</v>
      </c>
      <c r="D61" s="241">
        <v>0</v>
      </c>
      <c r="E61" s="6">
        <v>0</v>
      </c>
      <c r="F61" s="241">
        <v>0</v>
      </c>
      <c r="G61" s="241">
        <v>9</v>
      </c>
      <c r="H61" s="6">
        <v>0</v>
      </c>
      <c r="I61" s="6">
        <v>0</v>
      </c>
      <c r="J61" s="72">
        <f t="shared" si="6"/>
        <v>9</v>
      </c>
      <c r="K61" s="72"/>
      <c r="L61" s="72"/>
    </row>
    <row r="62" spans="2:12">
      <c r="B62" s="12" t="s">
        <v>81</v>
      </c>
      <c r="C62" s="241">
        <v>0</v>
      </c>
      <c r="D62" s="241">
        <v>0</v>
      </c>
      <c r="E62" s="6">
        <v>0</v>
      </c>
      <c r="F62" s="241">
        <v>0</v>
      </c>
      <c r="G62" s="241">
        <v>0</v>
      </c>
      <c r="H62" s="6">
        <v>0</v>
      </c>
      <c r="I62" s="6">
        <v>0</v>
      </c>
      <c r="J62" s="72">
        <f t="shared" si="6"/>
        <v>0</v>
      </c>
      <c r="K62" s="72"/>
      <c r="L62" s="72"/>
    </row>
    <row r="63" spans="2:12">
      <c r="B63" s="12" t="s">
        <v>82</v>
      </c>
      <c r="C63" s="241">
        <v>0</v>
      </c>
      <c r="D63" s="241">
        <v>0</v>
      </c>
      <c r="E63" s="6">
        <v>0</v>
      </c>
      <c r="F63" s="241">
        <v>0</v>
      </c>
      <c r="G63" s="241">
        <v>0</v>
      </c>
      <c r="H63" s="6">
        <v>0</v>
      </c>
      <c r="I63" s="6">
        <v>0</v>
      </c>
      <c r="J63" s="72">
        <f t="shared" si="6"/>
        <v>0</v>
      </c>
      <c r="K63" s="72"/>
      <c r="L63" s="72"/>
    </row>
    <row r="64" spans="2:12">
      <c r="B64" s="12" t="s">
        <v>84</v>
      </c>
      <c r="C64" s="241">
        <v>0</v>
      </c>
      <c r="D64" s="241">
        <v>0</v>
      </c>
      <c r="E64" s="6">
        <v>0</v>
      </c>
      <c r="F64" s="241">
        <v>0</v>
      </c>
      <c r="G64" s="241">
        <v>3</v>
      </c>
      <c r="H64" s="6">
        <v>0</v>
      </c>
      <c r="I64" s="6">
        <v>0</v>
      </c>
      <c r="J64" s="72">
        <f t="shared" si="6"/>
        <v>3</v>
      </c>
      <c r="K64" s="72"/>
      <c r="L64" s="72"/>
    </row>
    <row r="65" spans="2:15">
      <c r="B65" s="12" t="s">
        <v>85</v>
      </c>
      <c r="C65" s="257">
        <v>0</v>
      </c>
      <c r="D65" s="257">
        <v>0</v>
      </c>
      <c r="E65" s="6">
        <v>0</v>
      </c>
      <c r="F65" s="257">
        <v>0</v>
      </c>
      <c r="G65" s="257">
        <v>0</v>
      </c>
      <c r="H65" s="6">
        <v>0</v>
      </c>
      <c r="I65" s="6">
        <v>0</v>
      </c>
      <c r="J65" s="72">
        <f t="shared" si="6"/>
        <v>0</v>
      </c>
      <c r="K65" s="72"/>
      <c r="L65" s="72"/>
    </row>
    <row r="66" spans="2:15" ht="13.5">
      <c r="B66" s="14" t="s">
        <v>133</v>
      </c>
      <c r="C66" s="242">
        <f>SUM(C48:C65)</f>
        <v>0</v>
      </c>
      <c r="D66" s="242">
        <f t="shared" ref="D66:J66" si="7">SUM(D48:D65)</f>
        <v>0</v>
      </c>
      <c r="E66" s="114">
        <f t="shared" si="7"/>
        <v>0</v>
      </c>
      <c r="F66" s="242">
        <f t="shared" si="7"/>
        <v>0</v>
      </c>
      <c r="G66" s="242">
        <f t="shared" si="7"/>
        <v>45.238944784132919</v>
      </c>
      <c r="H66" s="114">
        <f t="shared" si="7"/>
        <v>0</v>
      </c>
      <c r="I66" s="114">
        <f t="shared" si="7"/>
        <v>0</v>
      </c>
      <c r="J66" s="114">
        <f t="shared" si="7"/>
        <v>45.238944784132919</v>
      </c>
      <c r="K66" s="72"/>
      <c r="L66" s="72"/>
    </row>
    <row r="67" spans="2:15">
      <c r="B67" s="12" t="s">
        <v>29</v>
      </c>
      <c r="C67" s="241">
        <v>0</v>
      </c>
      <c r="D67" s="241">
        <v>0</v>
      </c>
      <c r="E67" s="6">
        <v>0</v>
      </c>
      <c r="F67" s="241">
        <v>0</v>
      </c>
      <c r="G67" s="6">
        <v>312.76</v>
      </c>
      <c r="H67" s="6">
        <v>0</v>
      </c>
      <c r="I67" s="6">
        <v>0</v>
      </c>
      <c r="J67" s="6">
        <f t="shared" si="6"/>
        <v>312.76</v>
      </c>
      <c r="K67" s="6"/>
      <c r="L67" s="6"/>
      <c r="M67" s="9"/>
      <c r="N67" s="12"/>
      <c r="O67" s="12"/>
    </row>
    <row r="68" spans="2:15">
      <c r="B68" s="12" t="s">
        <v>30</v>
      </c>
      <c r="C68" s="251">
        <v>95.134690000000006</v>
      </c>
      <c r="D68" s="251">
        <v>74.218879999999999</v>
      </c>
      <c r="E68" s="6">
        <v>0</v>
      </c>
      <c r="F68" s="241">
        <v>0</v>
      </c>
      <c r="G68" s="72">
        <v>35.761055215867081</v>
      </c>
      <c r="H68" s="6">
        <v>0</v>
      </c>
      <c r="I68" s="6">
        <v>0</v>
      </c>
      <c r="J68" s="72">
        <f t="shared" si="6"/>
        <v>205.11462521586708</v>
      </c>
      <c r="K68" s="72"/>
      <c r="L68" s="72"/>
    </row>
    <row r="69" spans="2:15">
      <c r="B69" s="12" t="s">
        <v>31</v>
      </c>
      <c r="C69" s="241">
        <v>0</v>
      </c>
      <c r="D69" s="241">
        <v>0</v>
      </c>
      <c r="E69" s="6">
        <v>0</v>
      </c>
      <c r="F69" s="241">
        <v>0</v>
      </c>
      <c r="G69" s="72">
        <v>0</v>
      </c>
      <c r="H69" s="6">
        <v>0</v>
      </c>
      <c r="I69" s="6">
        <v>0</v>
      </c>
      <c r="J69" s="72">
        <f t="shared" si="6"/>
        <v>0</v>
      </c>
      <c r="K69" s="72"/>
      <c r="L69" s="72"/>
    </row>
    <row r="70" spans="2:15">
      <c r="B70" s="12" t="s">
        <v>32</v>
      </c>
      <c r="C70" s="241">
        <v>331.99481000000003</v>
      </c>
      <c r="D70" s="241">
        <v>0</v>
      </c>
      <c r="E70" s="6">
        <v>0</v>
      </c>
      <c r="F70" s="241">
        <v>0</v>
      </c>
      <c r="G70" s="72">
        <v>0</v>
      </c>
      <c r="H70" s="6">
        <v>0</v>
      </c>
      <c r="I70" s="6">
        <v>0</v>
      </c>
      <c r="J70" s="72">
        <f t="shared" si="6"/>
        <v>331.99481000000003</v>
      </c>
      <c r="K70" s="72"/>
      <c r="L70" s="72"/>
    </row>
    <row r="71" spans="2:15" ht="13.5">
      <c r="B71" s="14" t="s">
        <v>134</v>
      </c>
      <c r="C71" s="242">
        <f>SUM(C67:C70)</f>
        <v>427.12950000000001</v>
      </c>
      <c r="D71" s="242">
        <f t="shared" ref="D71:J71" si="8">SUM(D67:D70)</f>
        <v>74.218879999999999</v>
      </c>
      <c r="E71" s="114">
        <f t="shared" si="8"/>
        <v>0</v>
      </c>
      <c r="F71" s="242">
        <f t="shared" si="8"/>
        <v>0</v>
      </c>
      <c r="G71" s="242">
        <f t="shared" si="8"/>
        <v>348.52105521586708</v>
      </c>
      <c r="H71" s="114">
        <f t="shared" si="8"/>
        <v>0</v>
      </c>
      <c r="I71" s="114">
        <f t="shared" si="8"/>
        <v>0</v>
      </c>
      <c r="J71" s="114">
        <f t="shared" si="8"/>
        <v>849.86943521586716</v>
      </c>
      <c r="K71" s="72"/>
      <c r="L71" s="72"/>
    </row>
    <row r="72" spans="2:15" ht="14.25" thickBot="1">
      <c r="B72" s="246" t="s">
        <v>24</v>
      </c>
      <c r="C72" s="250">
        <f>C66+C71</f>
        <v>427.12950000000001</v>
      </c>
      <c r="D72" s="250">
        <f t="shared" ref="D72:J72" si="9">D66+D71</f>
        <v>74.218879999999999</v>
      </c>
      <c r="E72" s="279">
        <f t="shared" si="9"/>
        <v>0</v>
      </c>
      <c r="F72" s="250">
        <f t="shared" si="9"/>
        <v>0</v>
      </c>
      <c r="G72" s="250">
        <f t="shared" si="9"/>
        <v>393.76</v>
      </c>
      <c r="H72" s="279">
        <f t="shared" si="9"/>
        <v>0</v>
      </c>
      <c r="I72" s="279">
        <f t="shared" si="9"/>
        <v>0</v>
      </c>
      <c r="J72" s="279">
        <f t="shared" si="9"/>
        <v>895.10838000000012</v>
      </c>
      <c r="K72" s="70"/>
      <c r="L72" s="70"/>
    </row>
    <row r="73" spans="2:15">
      <c r="B73" s="12"/>
      <c r="C73" s="240"/>
      <c r="D73" s="240"/>
      <c r="E73" s="70"/>
      <c r="F73" s="240"/>
      <c r="G73" s="240"/>
      <c r="H73" s="39"/>
      <c r="J73" s="39">
        <f t="shared" si="6"/>
        <v>0</v>
      </c>
    </row>
    <row r="74" spans="2:15">
      <c r="B74" s="14" t="s">
        <v>20</v>
      </c>
      <c r="C74" s="257">
        <v>2941.7882099999997</v>
      </c>
      <c r="D74" s="257">
        <v>0</v>
      </c>
      <c r="E74" s="6">
        <v>0</v>
      </c>
      <c r="F74" s="257">
        <v>664.06</v>
      </c>
      <c r="G74" s="257">
        <v>80</v>
      </c>
      <c r="H74" s="39">
        <v>0</v>
      </c>
      <c r="I74" s="39">
        <v>0</v>
      </c>
      <c r="J74" s="80">
        <f>SUM(C74:I74)</f>
        <v>3685.8482099999997</v>
      </c>
      <c r="K74" s="72"/>
      <c r="L74" s="72"/>
    </row>
    <row r="75" spans="2:15">
      <c r="B75" s="14"/>
      <c r="C75" s="70"/>
      <c r="D75" s="6"/>
      <c r="E75" s="70"/>
      <c r="F75" s="240"/>
      <c r="G75" s="240"/>
      <c r="H75" s="70"/>
      <c r="I75" s="39"/>
      <c r="J75" s="39"/>
      <c r="K75" s="39"/>
    </row>
    <row r="76" spans="2:15">
      <c r="B76" s="14"/>
      <c r="C76" s="70"/>
      <c r="D76" s="6"/>
      <c r="E76" s="70"/>
      <c r="F76" s="70"/>
      <c r="G76" s="39"/>
      <c r="H76" s="39"/>
      <c r="I76" s="39"/>
    </row>
    <row r="77" spans="2:15">
      <c r="B77" s="14"/>
      <c r="C77" s="70"/>
      <c r="D77" s="6"/>
      <c r="E77" s="70"/>
      <c r="F77" s="70"/>
      <c r="G77" s="39"/>
      <c r="H77" s="39"/>
      <c r="I77" s="39"/>
    </row>
    <row r="78" spans="2:15">
      <c r="B78" s="73" t="s">
        <v>182</v>
      </c>
      <c r="C78" s="70"/>
      <c r="D78" s="6"/>
      <c r="E78" s="70"/>
      <c r="F78" s="70"/>
      <c r="G78" s="39"/>
      <c r="H78" s="39"/>
      <c r="I78" s="39"/>
    </row>
    <row r="79" spans="2:15">
      <c r="B79" s="25" t="s">
        <v>19</v>
      </c>
      <c r="C79" s="70"/>
      <c r="D79" s="6"/>
      <c r="E79" s="70"/>
      <c r="F79" s="70"/>
      <c r="G79" s="39"/>
      <c r="H79" s="39"/>
      <c r="I79" s="39"/>
    </row>
    <row r="80" spans="2:15">
      <c r="B80" s="26" t="s">
        <v>21</v>
      </c>
      <c r="C80" s="70"/>
      <c r="D80" s="6"/>
      <c r="E80" s="70"/>
      <c r="F80" s="70"/>
      <c r="G80" s="39"/>
      <c r="H80" s="39"/>
      <c r="I80" s="39"/>
    </row>
    <row r="81" spans="2:9">
      <c r="B81" s="39"/>
      <c r="C81" s="39"/>
      <c r="D81" s="39"/>
      <c r="E81" s="39"/>
      <c r="F81" s="39"/>
      <c r="G81" s="39"/>
      <c r="H81" s="39"/>
      <c r="I81" s="39"/>
    </row>
    <row r="82" spans="2:9">
      <c r="B82" s="38" t="s">
        <v>142</v>
      </c>
      <c r="C82" s="64"/>
      <c r="D82" s="64"/>
      <c r="E82" s="64"/>
    </row>
    <row r="83" spans="2:9" ht="25.5">
      <c r="C83" s="55" t="s">
        <v>328</v>
      </c>
      <c r="D83" s="55" t="s">
        <v>329</v>
      </c>
      <c r="E83" s="59" t="s">
        <v>330</v>
      </c>
    </row>
    <row r="84" spans="2:9">
      <c r="B84" s="12" t="s">
        <v>56</v>
      </c>
      <c r="C84" s="292">
        <f t="shared" ref="C84:C102" si="10">+J48/C23*1000</f>
        <v>3.5623942970817166E-4</v>
      </c>
      <c r="D84" s="8"/>
      <c r="E84" s="8"/>
    </row>
    <row r="85" spans="2:9">
      <c r="B85" s="12" t="s">
        <v>57</v>
      </c>
      <c r="C85" s="292">
        <f t="shared" si="10"/>
        <v>0</v>
      </c>
      <c r="D85" s="8"/>
      <c r="E85" s="8"/>
    </row>
    <row r="86" spans="2:9">
      <c r="B86" s="12" t="s">
        <v>58</v>
      </c>
      <c r="C86" s="292">
        <f t="shared" si="10"/>
        <v>0</v>
      </c>
      <c r="D86" s="8"/>
      <c r="E86" s="8"/>
    </row>
    <row r="87" spans="2:9">
      <c r="B87" s="12" t="s">
        <v>59</v>
      </c>
      <c r="C87" s="292">
        <f t="shared" si="10"/>
        <v>0</v>
      </c>
      <c r="D87" s="8"/>
      <c r="E87" s="8"/>
    </row>
    <row r="88" spans="2:9">
      <c r="B88" s="12" t="s">
        <v>60</v>
      </c>
      <c r="C88" s="292">
        <f t="shared" si="10"/>
        <v>0</v>
      </c>
      <c r="D88" s="8"/>
      <c r="E88" s="8"/>
    </row>
    <row r="89" spans="2:9">
      <c r="B89" s="12" t="s">
        <v>39</v>
      </c>
      <c r="C89" s="292">
        <f t="shared" si="10"/>
        <v>0</v>
      </c>
      <c r="D89" s="8"/>
      <c r="E89" s="8"/>
    </row>
    <row r="90" spans="2:9">
      <c r="B90" s="12" t="s">
        <v>40</v>
      </c>
      <c r="C90" s="292">
        <f t="shared" si="10"/>
        <v>0</v>
      </c>
      <c r="D90" s="8"/>
      <c r="E90" s="8"/>
    </row>
    <row r="91" spans="2:9">
      <c r="B91" s="12" t="s">
        <v>41</v>
      </c>
      <c r="C91" s="292">
        <f t="shared" si="10"/>
        <v>0</v>
      </c>
      <c r="D91" s="8"/>
      <c r="E91" s="8"/>
    </row>
    <row r="92" spans="2:9">
      <c r="B92" s="12" t="s">
        <v>42</v>
      </c>
      <c r="C92" s="292">
        <f t="shared" si="10"/>
        <v>1.9903728319946861E-3</v>
      </c>
      <c r="D92" s="8"/>
      <c r="E92" s="8"/>
    </row>
    <row r="93" spans="2:9">
      <c r="B93" s="12" t="s">
        <v>76</v>
      </c>
      <c r="C93" s="292">
        <f t="shared" si="10"/>
        <v>1.1859278981533026E-3</v>
      </c>
      <c r="D93" s="8"/>
      <c r="E93" s="8"/>
    </row>
    <row r="94" spans="2:9">
      <c r="B94" s="12" t="s">
        <v>77</v>
      </c>
      <c r="C94" s="292">
        <f t="shared" si="10"/>
        <v>0</v>
      </c>
      <c r="D94" s="8"/>
      <c r="E94" s="8"/>
    </row>
    <row r="95" spans="2:9">
      <c r="B95" s="12" t="s">
        <v>78</v>
      </c>
      <c r="C95" s="292">
        <f t="shared" si="10"/>
        <v>1.0880139846064156E-3</v>
      </c>
      <c r="D95" s="8"/>
      <c r="E95" s="8"/>
    </row>
    <row r="96" spans="2:9">
      <c r="B96" s="12" t="s">
        <v>79</v>
      </c>
      <c r="C96" s="292">
        <f t="shared" si="10"/>
        <v>9.6354426564974698E-4</v>
      </c>
      <c r="D96" s="8"/>
      <c r="E96" s="8"/>
    </row>
    <row r="97" spans="2:5">
      <c r="B97" s="12" t="s">
        <v>80</v>
      </c>
      <c r="C97" s="292">
        <f t="shared" si="10"/>
        <v>6.1248093227764299E-3</v>
      </c>
      <c r="D97" s="8"/>
      <c r="E97" s="8"/>
    </row>
    <row r="98" spans="2:5">
      <c r="B98" s="12" t="s">
        <v>81</v>
      </c>
      <c r="C98" s="292">
        <f t="shared" si="10"/>
        <v>0</v>
      </c>
      <c r="D98" s="292">
        <f>-C98+$C$103</f>
        <v>1.0254172917660838E-3</v>
      </c>
      <c r="E98" s="295">
        <f>+D98*C37/1000</f>
        <v>0.65896750316815966</v>
      </c>
    </row>
    <row r="99" spans="2:5">
      <c r="B99" s="12" t="s">
        <v>82</v>
      </c>
      <c r="C99" s="292">
        <f t="shared" si="10"/>
        <v>0</v>
      </c>
      <c r="D99" s="292">
        <f>-C99+$C$103</f>
        <v>1.0254172917660838E-3</v>
      </c>
      <c r="E99" s="295">
        <f>+D99*C38/1000</f>
        <v>2.2460058456345271</v>
      </c>
    </row>
    <row r="100" spans="2:5">
      <c r="B100" s="12" t="s">
        <v>84</v>
      </c>
      <c r="C100" s="292">
        <f t="shared" si="10"/>
        <v>9.3599509538570026E-3</v>
      </c>
      <c r="D100" s="8"/>
      <c r="E100" s="8"/>
    </row>
    <row r="101" spans="2:5">
      <c r="B101" s="12" t="s">
        <v>85</v>
      </c>
      <c r="C101" s="292">
        <f t="shared" si="10"/>
        <v>0</v>
      </c>
      <c r="D101" s="8"/>
      <c r="E101" s="8"/>
    </row>
    <row r="102" spans="2:5">
      <c r="B102" s="14" t="s">
        <v>133</v>
      </c>
      <c r="C102" s="292">
        <f t="shared" si="10"/>
        <v>9.6354426564974698E-4</v>
      </c>
      <c r="D102" s="10"/>
      <c r="E102" s="317">
        <f>SUM(E84:E101)</f>
        <v>2.9049733488026868</v>
      </c>
    </row>
    <row r="103" spans="2:5">
      <c r="B103" s="2" t="s">
        <v>48</v>
      </c>
      <c r="C103" s="292">
        <f>(J66-J62-J63)/C42*1000</f>
        <v>1.0254172917660838E-3</v>
      </c>
      <c r="D103" s="10"/>
      <c r="E103" s="10"/>
    </row>
    <row r="104" spans="2:5">
      <c r="C104" s="64"/>
      <c r="D104" s="64"/>
      <c r="E104" s="64"/>
    </row>
    <row r="105" spans="2:5">
      <c r="C105" s="64"/>
      <c r="D105" s="64"/>
      <c r="E105" s="64"/>
    </row>
    <row r="106" spans="2:5">
      <c r="C106" s="64"/>
      <c r="D106" s="64"/>
      <c r="E106" s="64"/>
    </row>
    <row r="107" spans="2:5">
      <c r="C107" s="64"/>
      <c r="D107" s="64"/>
      <c r="E107" s="64"/>
    </row>
    <row r="108" spans="2:5">
      <c r="C108" s="64"/>
      <c r="D108" s="64"/>
      <c r="E108" s="64"/>
    </row>
    <row r="109" spans="2:5">
      <c r="C109" s="64"/>
      <c r="D109" s="64"/>
      <c r="E109" s="64"/>
    </row>
    <row r="110" spans="2:5">
      <c r="C110" s="64"/>
      <c r="D110" s="64"/>
      <c r="E110" s="64"/>
    </row>
    <row r="111" spans="2:5">
      <c r="C111" s="64"/>
      <c r="D111" s="64"/>
      <c r="E111" s="64"/>
    </row>
    <row r="112" spans="2:5">
      <c r="C112" s="64"/>
      <c r="D112" s="64"/>
      <c r="E112" s="64"/>
    </row>
    <row r="113" spans="2:6">
      <c r="B113" s="160" t="s">
        <v>275</v>
      </c>
      <c r="D113" s="64"/>
      <c r="E113" s="64"/>
      <c r="F113" s="64"/>
    </row>
    <row r="114" spans="2:6">
      <c r="B114" s="39"/>
    </row>
    <row r="115" spans="2:6" ht="13.5">
      <c r="B115" s="69"/>
      <c r="C115" s="193" t="s">
        <v>178</v>
      </c>
      <c r="D115" s="1"/>
    </row>
    <row r="116" spans="2:6" s="211" customFormat="1" ht="65.25" thickBot="1">
      <c r="B116" s="209"/>
      <c r="C116" s="284" t="s">
        <v>191</v>
      </c>
      <c r="D116" s="210" t="s">
        <v>65</v>
      </c>
      <c r="E116" s="198" t="s">
        <v>184</v>
      </c>
    </row>
    <row r="117" spans="2:6">
      <c r="B117" s="2" t="s">
        <v>56</v>
      </c>
      <c r="C117" s="202">
        <v>6697</v>
      </c>
      <c r="D117" s="78">
        <f>C117/C$135</f>
        <v>0.201320694216201</v>
      </c>
      <c r="E117" s="1">
        <f>+D117*E$137</f>
        <v>171.09630469078903</v>
      </c>
    </row>
    <row r="118" spans="2:6">
      <c r="B118" s="2" t="s">
        <v>57</v>
      </c>
      <c r="C118" s="202">
        <v>928.33333333333326</v>
      </c>
      <c r="D118" s="78">
        <f t="shared" ref="D118:D134" si="11">C118/C$135</f>
        <v>2.7906930137480451E-2</v>
      </c>
      <c r="E118" s="1">
        <f t="shared" ref="E118:E134" si="12">+D118*E$137</f>
        <v>23.717246954549172</v>
      </c>
    </row>
    <row r="119" spans="2:6">
      <c r="B119" s="2" t="s">
        <v>58</v>
      </c>
      <c r="C119" s="202">
        <v>608.33333333333326</v>
      </c>
      <c r="D119" s="78">
        <f t="shared" si="11"/>
        <v>1.8287306104453078E-2</v>
      </c>
      <c r="E119" s="1">
        <f t="shared" si="12"/>
        <v>15.541822510611217</v>
      </c>
    </row>
    <row r="120" spans="2:6">
      <c r="B120" s="2" t="s">
        <v>59</v>
      </c>
      <c r="C120" s="202">
        <v>637.33333333333326</v>
      </c>
      <c r="D120" s="78">
        <f t="shared" si="11"/>
        <v>1.9159084532446181E-2</v>
      </c>
      <c r="E120" s="1">
        <f t="shared" si="12"/>
        <v>16.282720350843093</v>
      </c>
    </row>
    <row r="121" spans="2:6">
      <c r="B121" s="2" t="s">
        <v>60</v>
      </c>
      <c r="C121" s="202">
        <v>1669.3333333333333</v>
      </c>
      <c r="D121" s="78">
        <f t="shared" si="11"/>
        <v>5.0182372038959464E-2</v>
      </c>
      <c r="E121" s="1">
        <f t="shared" si="12"/>
        <v>42.648464182543002</v>
      </c>
    </row>
    <row r="122" spans="2:6">
      <c r="B122" s="2" t="s">
        <v>39</v>
      </c>
      <c r="C122" s="202">
        <v>337.33333333333331</v>
      </c>
      <c r="D122" s="78">
        <f t="shared" si="11"/>
        <v>1.0140687001483023E-2</v>
      </c>
      <c r="E122" s="1">
        <f t="shared" si="12"/>
        <v>8.6182599346512614</v>
      </c>
    </row>
    <row r="123" spans="2:6">
      <c r="B123" s="2" t="s">
        <v>40</v>
      </c>
      <c r="C123" s="202">
        <v>1267.3333333333333</v>
      </c>
      <c r="D123" s="78">
        <f t="shared" si="11"/>
        <v>3.809771934746882E-2</v>
      </c>
      <c r="E123" s="1">
        <f t="shared" si="12"/>
        <v>32.378087224845942</v>
      </c>
    </row>
    <row r="124" spans="2:6">
      <c r="B124" s="2" t="s">
        <v>41</v>
      </c>
      <c r="C124" s="202">
        <v>1358.6666666666665</v>
      </c>
      <c r="D124" s="78">
        <f t="shared" si="11"/>
        <v>4.0843320373562052E-2</v>
      </c>
      <c r="E124" s="1">
        <f t="shared" si="12"/>
        <v>34.7114896182199</v>
      </c>
    </row>
    <row r="125" spans="2:6">
      <c r="B125" s="2" t="s">
        <v>42</v>
      </c>
      <c r="C125" s="202">
        <v>6805.6666666666661</v>
      </c>
      <c r="D125" s="78">
        <f t="shared" si="11"/>
        <v>0.20458735821074986</v>
      </c>
      <c r="E125" s="1">
        <f t="shared" si="12"/>
        <v>173.87254257487629</v>
      </c>
    </row>
    <row r="126" spans="2:6">
      <c r="B126" s="2" t="s">
        <v>76</v>
      </c>
      <c r="C126" s="202">
        <v>2926.6666666666665</v>
      </c>
      <c r="D126" s="78">
        <f t="shared" si="11"/>
        <v>8.797947813539618E-2</v>
      </c>
      <c r="E126" s="1">
        <f t="shared" si="12"/>
        <v>74.771069393515887</v>
      </c>
    </row>
    <row r="127" spans="2:6">
      <c r="B127" s="2" t="s">
        <v>77</v>
      </c>
      <c r="C127" s="202">
        <v>697.66666666666663</v>
      </c>
      <c r="D127" s="78">
        <f t="shared" si="11"/>
        <v>2.0972784480339887E-2</v>
      </c>
      <c r="E127" s="1">
        <f t="shared" si="12"/>
        <v>17.824128501210563</v>
      </c>
    </row>
    <row r="128" spans="2:6">
      <c r="B128" s="2" t="s">
        <v>78</v>
      </c>
      <c r="C128" s="202">
        <v>1286.6666666666665</v>
      </c>
      <c r="D128" s="78">
        <f t="shared" si="11"/>
        <v>3.8678904966130891E-2</v>
      </c>
      <c r="E128" s="1">
        <f t="shared" si="12"/>
        <v>32.87201911833386</v>
      </c>
    </row>
    <row r="129" spans="2:5">
      <c r="B129" s="2" t="s">
        <v>79</v>
      </c>
      <c r="C129" s="202">
        <v>4764.333333333333</v>
      </c>
      <c r="D129" s="78">
        <f t="shared" si="11"/>
        <v>0.14322217323339609</v>
      </c>
      <c r="E129" s="1">
        <f t="shared" si="12"/>
        <v>121.72014747625542</v>
      </c>
    </row>
    <row r="130" spans="2:5">
      <c r="B130" s="2" t="s">
        <v>80</v>
      </c>
      <c r="C130" s="202">
        <v>1183.6666666666665</v>
      </c>
      <c r="D130" s="78">
        <f t="shared" si="11"/>
        <v>3.5582588480500207E-2</v>
      </c>
      <c r="E130" s="1">
        <f t="shared" si="12"/>
        <v>30.240554375441331</v>
      </c>
    </row>
    <row r="131" spans="2:5">
      <c r="B131" s="2" t="s">
        <v>81</v>
      </c>
      <c r="C131" s="202">
        <v>532.33333333333326</v>
      </c>
      <c r="D131" s="78">
        <f t="shared" si="11"/>
        <v>1.6002645396609075E-2</v>
      </c>
      <c r="E131" s="1">
        <f t="shared" si="12"/>
        <v>13.600159205175951</v>
      </c>
    </row>
    <row r="132" spans="2:5">
      <c r="B132" s="2" t="s">
        <v>82</v>
      </c>
      <c r="C132" s="202">
        <v>1177.3333333333333</v>
      </c>
      <c r="D132" s="78">
        <f t="shared" si="11"/>
        <v>3.5392200088179872E-2</v>
      </c>
      <c r="E132" s="1">
        <f t="shared" si="12"/>
        <v>30.078749099988393</v>
      </c>
    </row>
    <row r="133" spans="2:5">
      <c r="B133" s="30" t="s">
        <v>84</v>
      </c>
      <c r="C133" s="203">
        <v>192</v>
      </c>
      <c r="D133" s="206">
        <f t="shared" si="11"/>
        <v>5.7717744198164242E-3</v>
      </c>
      <c r="E133" s="118">
        <f t="shared" si="12"/>
        <v>4.9052546663627741</v>
      </c>
    </row>
    <row r="134" spans="2:5">
      <c r="B134" s="30" t="s">
        <v>85</v>
      </c>
      <c r="C134" s="203">
        <v>195.33333333333331</v>
      </c>
      <c r="D134" s="206">
        <f t="shared" si="11"/>
        <v>5.8719788368271249E-3</v>
      </c>
      <c r="E134" s="118">
        <f t="shared" si="12"/>
        <v>4.9904153376537934</v>
      </c>
    </row>
    <row r="135" spans="2:5" ht="13.5" thickBot="1">
      <c r="B135" s="194" t="s">
        <v>86</v>
      </c>
      <c r="C135" s="204">
        <v>33265.333333333343</v>
      </c>
      <c r="D135" s="207">
        <f>SUM(D117:D134)</f>
        <v>0.99999999999999989</v>
      </c>
      <c r="E135" s="208">
        <f>+SUM(E117:E134)</f>
        <v>849.86943521586682</v>
      </c>
    </row>
    <row r="137" spans="2:5">
      <c r="B137" s="2" t="s">
        <v>144</v>
      </c>
      <c r="E137" s="1">
        <f>J71</f>
        <v>849.86943521586716</v>
      </c>
    </row>
  </sheetData>
  <phoneticPr fontId="2"/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6"/>
  </sheetPr>
  <dimension ref="A1:T105"/>
  <sheetViews>
    <sheetView topLeftCell="A16" zoomScaleNormal="100" workbookViewId="0">
      <selection activeCell="D23" sqref="D23:D41"/>
    </sheetView>
  </sheetViews>
  <sheetFormatPr baseColWidth="10" defaultColWidth="11" defaultRowHeight="12.75"/>
  <cols>
    <col min="1" max="1" width="6.75" style="2" customWidth="1"/>
    <col min="2" max="2" width="11" style="12"/>
    <col min="3" max="4" width="12.25" style="12" customWidth="1"/>
    <col min="5" max="5" width="13" style="12" customWidth="1"/>
    <col min="6" max="6" width="13.25" style="12" customWidth="1"/>
    <col min="7" max="7" width="12.125" style="12" customWidth="1"/>
    <col min="8" max="8" width="12" style="12" customWidth="1"/>
    <col min="9" max="9" width="11" style="12"/>
    <col min="10" max="10" width="12" style="12" customWidth="1"/>
    <col min="11" max="11" width="12.75" style="12" customWidth="1"/>
    <col min="12" max="12" width="13.25" style="12" customWidth="1"/>
    <col min="13" max="14" width="11" style="12"/>
    <col min="15" max="15" width="13.875" style="12" customWidth="1"/>
    <col min="16" max="16384" width="11" style="12"/>
  </cols>
  <sheetData>
    <row r="1" spans="2:11">
      <c r="K1" s="8"/>
    </row>
    <row r="2" spans="2:11">
      <c r="B2" s="14" t="s">
        <v>69</v>
      </c>
      <c r="K2" s="8"/>
    </row>
    <row r="3" spans="2:11">
      <c r="B3" s="83" t="s">
        <v>477</v>
      </c>
      <c r="C3" s="8"/>
      <c r="K3" s="8"/>
    </row>
    <row r="4" spans="2:11">
      <c r="K4" s="8"/>
    </row>
    <row r="5" spans="2:11">
      <c r="B5" s="14" t="s">
        <v>96</v>
      </c>
      <c r="K5" s="8"/>
    </row>
    <row r="6" spans="2:11">
      <c r="B6" s="16">
        <f>+F7</f>
        <v>1091.5567700000001</v>
      </c>
      <c r="E6" s="2" t="s">
        <v>374</v>
      </c>
      <c r="F6" s="1">
        <f>+I73</f>
        <v>80.552990000000008</v>
      </c>
      <c r="K6" s="8"/>
    </row>
    <row r="7" spans="2:11">
      <c r="E7" s="2" t="s">
        <v>375</v>
      </c>
      <c r="F7" s="1">
        <f>+I71</f>
        <v>1091.5567700000001</v>
      </c>
      <c r="K7" s="8"/>
    </row>
    <row r="8" spans="2:11">
      <c r="B8" s="14" t="s">
        <v>97</v>
      </c>
      <c r="K8" s="8"/>
    </row>
    <row r="9" spans="2:11">
      <c r="B9" s="12" t="s">
        <v>50</v>
      </c>
      <c r="K9" s="8"/>
    </row>
    <row r="10" spans="2:11">
      <c r="K10" s="8"/>
    </row>
    <row r="11" spans="2:11">
      <c r="B11" s="14" t="s">
        <v>71</v>
      </c>
      <c r="K11" s="8"/>
    </row>
    <row r="12" spans="2:11">
      <c r="B12" s="12" t="s">
        <v>209</v>
      </c>
      <c r="K12" s="8"/>
    </row>
    <row r="13" spans="2:11">
      <c r="B13" s="12" t="s">
        <v>208</v>
      </c>
      <c r="K13" s="8"/>
    </row>
    <row r="14" spans="2:11">
      <c r="K14" s="8"/>
    </row>
    <row r="15" spans="2:11">
      <c r="K15" s="8"/>
    </row>
    <row r="16" spans="2:11">
      <c r="K16" s="8"/>
    </row>
    <row r="17" spans="1:11">
      <c r="K17" s="8"/>
    </row>
    <row r="18" spans="1:11">
      <c r="K18" s="8"/>
    </row>
    <row r="19" spans="1:11">
      <c r="B19" s="12" t="s">
        <v>72</v>
      </c>
      <c r="K19" s="8"/>
    </row>
    <row r="20" spans="1:11">
      <c r="D20" s="230" t="s">
        <v>293</v>
      </c>
      <c r="K20" s="8"/>
    </row>
    <row r="21" spans="1:11">
      <c r="C21" s="217" t="s">
        <v>110</v>
      </c>
      <c r="K21" s="8"/>
    </row>
    <row r="22" spans="1:11" ht="41.25" thickBot="1">
      <c r="A22" s="62"/>
      <c r="B22" s="124"/>
      <c r="C22" s="262" t="s">
        <v>276</v>
      </c>
      <c r="D22" s="262" t="s">
        <v>430</v>
      </c>
      <c r="E22" s="262" t="s">
        <v>431</v>
      </c>
      <c r="F22" s="262" t="s">
        <v>432</v>
      </c>
      <c r="G22" s="262" t="s">
        <v>433</v>
      </c>
    </row>
    <row r="23" spans="1:11">
      <c r="B23" s="12" t="s">
        <v>56</v>
      </c>
      <c r="C23" s="8">
        <v>8421302.5</v>
      </c>
      <c r="D23" s="8">
        <f t="shared" ref="D23:D40" si="0">I47+E85</f>
        <v>213.64543000011312</v>
      </c>
      <c r="E23" s="9">
        <f t="shared" ref="E23:E41" si="1">D23*1000/C23</f>
        <v>2.53696420476658E-2</v>
      </c>
      <c r="F23" s="9">
        <f>E23-E$41</f>
        <v>2.1205748693006073E-3</v>
      </c>
      <c r="G23" s="8">
        <f t="shared" ref="G23:G41" si="2">F23*C23/1000</f>
        <v>17.858002448278377</v>
      </c>
    </row>
    <row r="24" spans="1:11">
      <c r="B24" s="12" t="s">
        <v>57</v>
      </c>
      <c r="C24" s="8">
        <v>1336267.5</v>
      </c>
      <c r="D24" s="8">
        <f t="shared" si="0"/>
        <v>28.920048866400624</v>
      </c>
      <c r="E24" s="9">
        <f t="shared" si="1"/>
        <v>2.1642409821686619E-2</v>
      </c>
      <c r="F24" s="9">
        <f t="shared" ref="F24:F41" si="3">E24-E$41</f>
        <v>-1.606657356678573E-3</v>
      </c>
      <c r="G24" s="8">
        <f t="shared" si="2"/>
        <v>-2.1469240093654847</v>
      </c>
    </row>
    <row r="25" spans="1:11">
      <c r="B25" s="12" t="s">
        <v>58</v>
      </c>
      <c r="C25" s="8">
        <v>1064960.5</v>
      </c>
      <c r="D25" s="8">
        <f t="shared" si="0"/>
        <v>18.870841217961349</v>
      </c>
      <c r="E25" s="9">
        <f t="shared" si="1"/>
        <v>1.7719756946817603E-2</v>
      </c>
      <c r="F25" s="9">
        <f t="shared" si="3"/>
        <v>-5.5293102315475892E-3</v>
      </c>
      <c r="G25" s="8">
        <f t="shared" si="2"/>
        <v>-5.8884969888440368</v>
      </c>
    </row>
    <row r="26" spans="1:11">
      <c r="B26" s="12" t="s">
        <v>59</v>
      </c>
      <c r="C26" s="8">
        <v>1107558</v>
      </c>
      <c r="D26" s="8">
        <f t="shared" si="0"/>
        <v>22.56299483056516</v>
      </c>
      <c r="E26" s="9">
        <f t="shared" si="1"/>
        <v>2.0371840418799882E-2</v>
      </c>
      <c r="F26" s="9">
        <f t="shared" si="3"/>
        <v>-2.87722675956531E-3</v>
      </c>
      <c r="G26" s="8">
        <f t="shared" si="2"/>
        <v>-3.1866955153706358</v>
      </c>
    </row>
    <row r="27" spans="1:11">
      <c r="B27" s="12" t="s">
        <v>60</v>
      </c>
      <c r="C27" s="8">
        <v>2111747</v>
      </c>
      <c r="D27" s="8">
        <f t="shared" si="0"/>
        <v>46.528312565797975</v>
      </c>
      <c r="E27" s="9">
        <f t="shared" si="1"/>
        <v>2.2033090406094091E-2</v>
      </c>
      <c r="F27" s="9">
        <f t="shared" si="3"/>
        <v>-1.2159767722711018E-3</v>
      </c>
      <c r="G27" s="8">
        <f t="shared" si="2"/>
        <v>-2.5678353009131825</v>
      </c>
    </row>
    <row r="28" spans="1:11">
      <c r="B28" s="12" t="s">
        <v>39</v>
      </c>
      <c r="C28" s="8">
        <v>590272</v>
      </c>
      <c r="D28" s="8">
        <f t="shared" si="0"/>
        <v>12.112340285585034</v>
      </c>
      <c r="E28" s="9">
        <f t="shared" si="1"/>
        <v>2.0519930278896904E-2</v>
      </c>
      <c r="F28" s="9">
        <f t="shared" si="3"/>
        <v>-2.7291368994682881E-3</v>
      </c>
      <c r="G28" s="8">
        <f t="shared" si="2"/>
        <v>-1.6109330959229453</v>
      </c>
    </row>
    <row r="29" spans="1:11">
      <c r="B29" s="12" t="s">
        <v>40</v>
      </c>
      <c r="C29" s="8">
        <v>2507332.5</v>
      </c>
      <c r="D29" s="8">
        <f t="shared" si="0"/>
        <v>47.674263070774231</v>
      </c>
      <c r="E29" s="9">
        <f t="shared" si="1"/>
        <v>1.901393735006196E-2</v>
      </c>
      <c r="F29" s="9">
        <f t="shared" si="3"/>
        <v>-4.2351298283032322E-3</v>
      </c>
      <c r="G29" s="8">
        <f t="shared" si="2"/>
        <v>-10.618878660224114</v>
      </c>
    </row>
    <row r="30" spans="1:11">
      <c r="B30" s="12" t="s">
        <v>41</v>
      </c>
      <c r="C30" s="8">
        <v>2089804.5</v>
      </c>
      <c r="D30" s="8">
        <f t="shared" si="0"/>
        <v>52.86059965528969</v>
      </c>
      <c r="E30" s="9">
        <f t="shared" si="1"/>
        <v>2.5294519011366704E-2</v>
      </c>
      <c r="F30" s="9">
        <f t="shared" si="3"/>
        <v>2.0454518330015117E-3</v>
      </c>
      <c r="G30" s="8">
        <f t="shared" si="2"/>
        <v>4.2745944451398081</v>
      </c>
    </row>
    <row r="31" spans="1:11">
      <c r="B31" s="12" t="s">
        <v>42</v>
      </c>
      <c r="C31" s="8">
        <v>7536276.5</v>
      </c>
      <c r="D31" s="8">
        <f t="shared" si="0"/>
        <v>176.20992222905289</v>
      </c>
      <c r="E31" s="9">
        <f t="shared" si="1"/>
        <v>2.3381562795506891E-2</v>
      </c>
      <c r="F31" s="9">
        <f t="shared" si="3"/>
        <v>1.3249561714169869E-4</v>
      </c>
      <c r="G31" s="8">
        <f t="shared" si="2"/>
        <v>0.99852360581798094</v>
      </c>
    </row>
    <row r="32" spans="1:11">
      <c r="B32" s="12" t="s">
        <v>76</v>
      </c>
      <c r="C32" s="8">
        <v>5059329.5</v>
      </c>
      <c r="D32" s="8">
        <f t="shared" si="0"/>
        <v>116.30864714434355</v>
      </c>
      <c r="E32" s="9">
        <f t="shared" si="1"/>
        <v>2.2988944907490916E-2</v>
      </c>
      <c r="F32" s="9">
        <f t="shared" si="3"/>
        <v>-2.6012227087427592E-4</v>
      </c>
      <c r="G32" s="8">
        <f t="shared" si="2"/>
        <v>-1.316044278641215</v>
      </c>
    </row>
    <row r="33" spans="1:13">
      <c r="B33" s="12" t="s">
        <v>77</v>
      </c>
      <c r="C33" s="8">
        <v>1101818</v>
      </c>
      <c r="D33" s="8">
        <f t="shared" si="0"/>
        <v>24.840403726403203</v>
      </c>
      <c r="E33" s="9">
        <f t="shared" si="1"/>
        <v>2.2544924594082871E-2</v>
      </c>
      <c r="F33" s="9">
        <f t="shared" si="3"/>
        <v>-7.0414258428232179E-4</v>
      </c>
      <c r="G33" s="8">
        <f t="shared" si="2"/>
        <v>-0.77583697392877926</v>
      </c>
    </row>
    <row r="34" spans="1:13">
      <c r="B34" s="12" t="s">
        <v>78</v>
      </c>
      <c r="C34" s="8">
        <v>2757317.5</v>
      </c>
      <c r="D34" s="8">
        <f t="shared" si="0"/>
        <v>55.129995715545945</v>
      </c>
      <c r="E34" s="9">
        <f t="shared" si="1"/>
        <v>1.9994068769935255E-2</v>
      </c>
      <c r="F34" s="9">
        <f t="shared" si="3"/>
        <v>-3.2549984084299377E-3</v>
      </c>
      <c r="G34" s="8">
        <f t="shared" si="2"/>
        <v>-8.9750640740360144</v>
      </c>
    </row>
    <row r="35" spans="1:13">
      <c r="B35" s="12" t="s">
        <v>79</v>
      </c>
      <c r="C35" s="8">
        <v>6474995.5</v>
      </c>
      <c r="D35" s="8">
        <f t="shared" si="0"/>
        <v>161.94412279612723</v>
      </c>
      <c r="E35" s="9">
        <f t="shared" si="1"/>
        <v>2.5010692717257831E-2</v>
      </c>
      <c r="F35" s="9">
        <f t="shared" si="3"/>
        <v>1.7616255388926381E-3</v>
      </c>
      <c r="G35" s="8">
        <f t="shared" si="2"/>
        <v>11.406517437014907</v>
      </c>
    </row>
    <row r="36" spans="1:13">
      <c r="B36" s="12" t="s">
        <v>80</v>
      </c>
      <c r="C36" s="8">
        <v>1469433.5</v>
      </c>
      <c r="D36" s="8">
        <f t="shared" si="0"/>
        <v>38.436345440260766</v>
      </c>
      <c r="E36" s="9">
        <f t="shared" si="1"/>
        <v>2.61572540984405E-2</v>
      </c>
      <c r="F36" s="9">
        <f t="shared" si="3"/>
        <v>2.9081869200753077E-3</v>
      </c>
      <c r="G36" s="8">
        <f t="shared" si="2"/>
        <v>4.2733872846204797</v>
      </c>
    </row>
    <row r="37" spans="1:13">
      <c r="B37" s="12" t="s">
        <v>81</v>
      </c>
      <c r="C37" s="8">
        <v>642633.5</v>
      </c>
      <c r="D37" s="8">
        <f t="shared" si="0"/>
        <v>14.511628627904159</v>
      </c>
      <c r="E37" s="9">
        <f t="shared" si="1"/>
        <v>2.2581500385373873E-2</v>
      </c>
      <c r="F37" s="9">
        <f t="shared" si="3"/>
        <v>-6.6756679299131982E-4</v>
      </c>
      <c r="G37" s="8">
        <f t="shared" si="2"/>
        <v>-0.42900078466378733</v>
      </c>
    </row>
    <row r="38" spans="1:13">
      <c r="B38" s="12" t="s">
        <v>82</v>
      </c>
      <c r="C38" s="8">
        <v>2190333.5</v>
      </c>
      <c r="D38" s="8">
        <f t="shared" si="0"/>
        <v>48.424594195996377</v>
      </c>
      <c r="E38" s="9">
        <f t="shared" si="1"/>
        <v>2.2108320123851631E-2</v>
      </c>
      <c r="F38" s="9">
        <f t="shared" si="3"/>
        <v>-1.1407470545135613E-3</v>
      </c>
      <c r="G38" s="8">
        <f t="shared" si="2"/>
        <v>-2.4986164885273796</v>
      </c>
    </row>
    <row r="39" spans="1:13">
      <c r="B39" s="101" t="s">
        <v>84</v>
      </c>
      <c r="C39" s="125">
        <v>320514.5</v>
      </c>
      <c r="D39" s="125">
        <f t="shared" si="0"/>
        <v>7.7782396922076451</v>
      </c>
      <c r="E39" s="126">
        <f t="shared" si="1"/>
        <v>2.4267980675469113E-2</v>
      </c>
      <c r="F39" s="126">
        <f t="shared" si="3"/>
        <v>1.0189134971039203E-3</v>
      </c>
      <c r="G39" s="125">
        <f t="shared" si="2"/>
        <v>0.32657655006751446</v>
      </c>
    </row>
    <row r="40" spans="1:13">
      <c r="B40" s="101" t="s">
        <v>85</v>
      </c>
      <c r="C40" s="125">
        <v>168665.5</v>
      </c>
      <c r="D40" s="125">
        <f t="shared" si="0"/>
        <v>4.7980399396710496</v>
      </c>
      <c r="E40" s="126">
        <f t="shared" si="1"/>
        <v>2.8447073880971806E-2</v>
      </c>
      <c r="F40" s="126">
        <f t="shared" si="3"/>
        <v>5.1980067026066133E-3</v>
      </c>
      <c r="G40" s="125">
        <f t="shared" si="2"/>
        <v>0.87672439949849568</v>
      </c>
    </row>
    <row r="41" spans="1:13" ht="13.5" thickBot="1">
      <c r="A41" s="60"/>
      <c r="B41" s="127" t="s">
        <v>86</v>
      </c>
      <c r="C41" s="128">
        <v>46950562</v>
      </c>
      <c r="D41" s="148">
        <f>SUM(D23:D40)</f>
        <v>1091.5567699999999</v>
      </c>
      <c r="E41" s="130">
        <f t="shared" si="1"/>
        <v>2.3249067178365192E-2</v>
      </c>
      <c r="F41" s="131">
        <f t="shared" si="3"/>
        <v>0</v>
      </c>
      <c r="G41" s="128">
        <f t="shared" si="2"/>
        <v>0</v>
      </c>
    </row>
    <row r="44" spans="1:13" s="2" customFormat="1">
      <c r="B44" s="160" t="s">
        <v>207</v>
      </c>
      <c r="D44" s="32"/>
    </row>
    <row r="45" spans="1:13" s="2" customFormat="1"/>
    <row r="46" spans="1:13" s="2" customFormat="1" ht="102" customHeight="1" thickBot="1">
      <c r="B46" s="162" t="s">
        <v>287</v>
      </c>
      <c r="C46" s="227" t="s">
        <v>135</v>
      </c>
      <c r="D46" s="227" t="s">
        <v>136</v>
      </c>
      <c r="E46" s="227" t="s">
        <v>137</v>
      </c>
      <c r="F46" s="244" t="s">
        <v>439</v>
      </c>
      <c r="G46" s="227" t="s">
        <v>139</v>
      </c>
      <c r="H46" s="227" t="s">
        <v>140</v>
      </c>
      <c r="I46" s="225" t="s">
        <v>24</v>
      </c>
      <c r="J46" s="162" t="s">
        <v>309</v>
      </c>
      <c r="K46" s="55"/>
    </row>
    <row r="47" spans="1:13" s="39" customFormat="1">
      <c r="A47" s="2"/>
      <c r="B47" s="12" t="s">
        <v>56</v>
      </c>
      <c r="C47" s="6">
        <v>0</v>
      </c>
      <c r="D47" s="6">
        <v>0</v>
      </c>
      <c r="E47" s="6">
        <v>0</v>
      </c>
      <c r="F47" s="240">
        <v>0</v>
      </c>
      <c r="G47" s="241">
        <v>0</v>
      </c>
      <c r="H47" s="6">
        <v>0</v>
      </c>
      <c r="I47" s="72">
        <f>SUM(C47:H47)</f>
        <v>0</v>
      </c>
      <c r="J47" s="9"/>
      <c r="K47" s="8"/>
      <c r="L47" s="8"/>
      <c r="M47" s="82"/>
    </row>
    <row r="48" spans="1:13" s="39" customFormat="1">
      <c r="A48" s="2"/>
      <c r="B48" s="12" t="s">
        <v>57</v>
      </c>
      <c r="C48" s="6">
        <v>0</v>
      </c>
      <c r="D48" s="6">
        <v>0</v>
      </c>
      <c r="E48" s="6">
        <v>0</v>
      </c>
      <c r="F48" s="240">
        <v>0</v>
      </c>
      <c r="G48" s="241">
        <v>0</v>
      </c>
      <c r="H48" s="6">
        <v>0</v>
      </c>
      <c r="I48" s="72">
        <f t="shared" ref="I48:I69" si="4">SUM(C48:H48)</f>
        <v>0</v>
      </c>
      <c r="J48" s="9"/>
      <c r="K48" s="8"/>
      <c r="L48" s="8"/>
    </row>
    <row r="49" spans="1:13" s="39" customFormat="1">
      <c r="A49" s="2"/>
      <c r="B49" s="12" t="s">
        <v>58</v>
      </c>
      <c r="C49" s="6">
        <v>0</v>
      </c>
      <c r="D49" s="6">
        <v>0</v>
      </c>
      <c r="E49" s="6">
        <v>0</v>
      </c>
      <c r="F49" s="240">
        <v>0</v>
      </c>
      <c r="G49" s="241">
        <v>0</v>
      </c>
      <c r="H49" s="6">
        <v>0</v>
      </c>
      <c r="I49" s="72">
        <f t="shared" si="4"/>
        <v>0</v>
      </c>
      <c r="J49" s="9"/>
      <c r="K49" s="8"/>
      <c r="L49" s="8"/>
    </row>
    <row r="50" spans="1:13" s="39" customFormat="1">
      <c r="A50" s="2"/>
      <c r="B50" s="12" t="s">
        <v>59</v>
      </c>
      <c r="C50" s="6">
        <v>0</v>
      </c>
      <c r="D50" s="6">
        <v>0</v>
      </c>
      <c r="E50" s="6">
        <v>0</v>
      </c>
      <c r="F50" s="240">
        <v>0</v>
      </c>
      <c r="G50" s="241">
        <v>0</v>
      </c>
      <c r="H50" s="6">
        <v>0</v>
      </c>
      <c r="I50" s="72">
        <f t="shared" si="4"/>
        <v>0</v>
      </c>
      <c r="J50" s="9"/>
      <c r="K50" s="8"/>
      <c r="L50" s="8"/>
    </row>
    <row r="51" spans="1:13" s="39" customFormat="1">
      <c r="A51" s="2"/>
      <c r="B51" s="12" t="s">
        <v>60</v>
      </c>
      <c r="C51" s="6">
        <v>0</v>
      </c>
      <c r="D51" s="6">
        <v>0</v>
      </c>
      <c r="E51" s="6">
        <v>0</v>
      </c>
      <c r="F51" s="240">
        <v>0</v>
      </c>
      <c r="G51" s="241">
        <v>0</v>
      </c>
      <c r="H51" s="6">
        <v>0</v>
      </c>
      <c r="I51" s="72">
        <f t="shared" si="4"/>
        <v>0</v>
      </c>
      <c r="J51" s="9"/>
      <c r="K51" s="8"/>
      <c r="L51" s="8"/>
    </row>
    <row r="52" spans="1:13" s="39" customFormat="1">
      <c r="A52" s="2"/>
      <c r="B52" s="12" t="s">
        <v>39</v>
      </c>
      <c r="C52" s="6">
        <v>0</v>
      </c>
      <c r="D52" s="6">
        <v>0</v>
      </c>
      <c r="E52" s="6">
        <v>0</v>
      </c>
      <c r="F52" s="240">
        <v>0</v>
      </c>
      <c r="G52" s="241">
        <v>0</v>
      </c>
      <c r="H52" s="6">
        <v>0</v>
      </c>
      <c r="I52" s="72">
        <f t="shared" si="4"/>
        <v>0</v>
      </c>
      <c r="J52" s="9"/>
      <c r="K52" s="8"/>
      <c r="L52" s="8"/>
    </row>
    <row r="53" spans="1:13" s="39" customFormat="1">
      <c r="A53" s="2"/>
      <c r="B53" s="12" t="s">
        <v>40</v>
      </c>
      <c r="C53" s="6">
        <v>0</v>
      </c>
      <c r="D53" s="6">
        <v>0</v>
      </c>
      <c r="E53" s="6">
        <v>0</v>
      </c>
      <c r="F53" s="240">
        <v>0</v>
      </c>
      <c r="G53" s="241">
        <v>0</v>
      </c>
      <c r="H53" s="6">
        <v>0</v>
      </c>
      <c r="I53" s="72">
        <f t="shared" si="4"/>
        <v>0</v>
      </c>
      <c r="J53" s="9"/>
      <c r="K53" s="8"/>
      <c r="L53" s="8"/>
    </row>
    <row r="54" spans="1:13" s="39" customFormat="1">
      <c r="A54" s="2"/>
      <c r="B54" s="12" t="s">
        <v>41</v>
      </c>
      <c r="C54" s="6">
        <v>0</v>
      </c>
      <c r="D54" s="6">
        <v>0</v>
      </c>
      <c r="E54" s="6">
        <v>0</v>
      </c>
      <c r="F54" s="240">
        <v>0</v>
      </c>
      <c r="G54" s="241">
        <v>0</v>
      </c>
      <c r="H54" s="6">
        <v>0</v>
      </c>
      <c r="I54" s="72">
        <f t="shared" si="4"/>
        <v>0</v>
      </c>
      <c r="J54" s="9"/>
      <c r="K54" s="8"/>
      <c r="L54" s="8"/>
    </row>
    <row r="55" spans="1:13" s="39" customFormat="1">
      <c r="A55" s="2"/>
      <c r="B55" s="12" t="s">
        <v>42</v>
      </c>
      <c r="C55" s="6">
        <v>0</v>
      </c>
      <c r="D55" s="6">
        <v>0</v>
      </c>
      <c r="E55" s="6">
        <v>0</v>
      </c>
      <c r="F55" s="240">
        <v>0</v>
      </c>
      <c r="G55" s="241">
        <v>0</v>
      </c>
      <c r="H55" s="6">
        <v>0</v>
      </c>
      <c r="I55" s="72">
        <f t="shared" si="4"/>
        <v>0</v>
      </c>
      <c r="J55" s="9"/>
      <c r="K55" s="8"/>
      <c r="L55" s="8"/>
    </row>
    <row r="56" spans="1:13" s="39" customFormat="1">
      <c r="A56" s="2"/>
      <c r="B56" s="12" t="s">
        <v>76</v>
      </c>
      <c r="C56" s="6">
        <v>0</v>
      </c>
      <c r="D56" s="6">
        <v>0</v>
      </c>
      <c r="E56" s="6">
        <v>0</v>
      </c>
      <c r="F56" s="240">
        <v>0</v>
      </c>
      <c r="G56" s="241">
        <v>0</v>
      </c>
      <c r="H56" s="6">
        <v>0</v>
      </c>
      <c r="I56" s="72">
        <f t="shared" si="4"/>
        <v>0</v>
      </c>
      <c r="J56" s="9"/>
      <c r="K56" s="8"/>
      <c r="L56" s="8"/>
    </row>
    <row r="57" spans="1:13" s="39" customFormat="1">
      <c r="A57" s="2"/>
      <c r="B57" s="12" t="s">
        <v>77</v>
      </c>
      <c r="C57" s="6">
        <v>0</v>
      </c>
      <c r="D57" s="6">
        <v>0</v>
      </c>
      <c r="E57" s="6">
        <v>0</v>
      </c>
      <c r="F57" s="240">
        <v>0</v>
      </c>
      <c r="G57" s="241">
        <v>0</v>
      </c>
      <c r="H57" s="6">
        <v>0</v>
      </c>
      <c r="I57" s="72">
        <f t="shared" si="4"/>
        <v>0</v>
      </c>
      <c r="J57" s="9"/>
      <c r="K57" s="8"/>
      <c r="L57" s="8"/>
    </row>
    <row r="58" spans="1:13" s="39" customFormat="1">
      <c r="A58" s="2"/>
      <c r="B58" s="12" t="s">
        <v>78</v>
      </c>
      <c r="C58" s="6">
        <v>0</v>
      </c>
      <c r="D58" s="6">
        <v>0</v>
      </c>
      <c r="E58" s="6">
        <v>0</v>
      </c>
      <c r="F58" s="240">
        <v>0</v>
      </c>
      <c r="G58" s="241">
        <v>0</v>
      </c>
      <c r="H58" s="6">
        <v>0</v>
      </c>
      <c r="I58" s="72">
        <f t="shared" si="4"/>
        <v>0</v>
      </c>
      <c r="J58" s="9"/>
      <c r="K58" s="8"/>
      <c r="L58" s="8"/>
    </row>
    <row r="59" spans="1:13" s="39" customFormat="1">
      <c r="A59" s="2"/>
      <c r="B59" s="12" t="s">
        <v>79</v>
      </c>
      <c r="C59" s="6">
        <v>0</v>
      </c>
      <c r="D59" s="74">
        <v>0</v>
      </c>
      <c r="E59" s="6">
        <v>0</v>
      </c>
      <c r="F59" s="251">
        <v>0</v>
      </c>
      <c r="G59" s="241">
        <v>0</v>
      </c>
      <c r="H59" s="6">
        <v>0</v>
      </c>
      <c r="I59" s="72">
        <f t="shared" si="4"/>
        <v>0</v>
      </c>
      <c r="J59" s="9"/>
      <c r="K59" s="8"/>
      <c r="L59" s="8"/>
    </row>
    <row r="60" spans="1:13" s="39" customFormat="1">
      <c r="A60" s="2"/>
      <c r="B60" s="12" t="s">
        <v>80</v>
      </c>
      <c r="C60" s="6">
        <v>0</v>
      </c>
      <c r="D60" s="6">
        <v>0</v>
      </c>
      <c r="E60" s="6">
        <v>0</v>
      </c>
      <c r="F60" s="240">
        <v>0</v>
      </c>
      <c r="G60" s="241">
        <v>0</v>
      </c>
      <c r="H60" s="6">
        <v>0</v>
      </c>
      <c r="I60" s="72">
        <f t="shared" si="4"/>
        <v>0</v>
      </c>
      <c r="J60" s="9"/>
      <c r="K60" s="8"/>
      <c r="L60" s="8"/>
    </row>
    <row r="61" spans="1:13" s="39" customFormat="1">
      <c r="A61" s="2"/>
      <c r="B61" s="12" t="s">
        <v>81</v>
      </c>
      <c r="C61" s="6">
        <v>0</v>
      </c>
      <c r="D61" s="6">
        <v>0</v>
      </c>
      <c r="E61" s="6">
        <v>0</v>
      </c>
      <c r="F61" s="240">
        <v>0</v>
      </c>
      <c r="G61" s="241">
        <v>0</v>
      </c>
      <c r="H61" s="6">
        <v>0</v>
      </c>
      <c r="I61" s="72">
        <f t="shared" si="4"/>
        <v>0</v>
      </c>
      <c r="J61" s="9"/>
      <c r="K61" s="9"/>
      <c r="L61" s="8"/>
    </row>
    <row r="62" spans="1:13" s="39" customFormat="1">
      <c r="A62" s="2"/>
      <c r="B62" s="12" t="s">
        <v>82</v>
      </c>
      <c r="C62" s="6">
        <v>0</v>
      </c>
      <c r="D62" s="6">
        <v>0</v>
      </c>
      <c r="E62" s="6">
        <v>0</v>
      </c>
      <c r="F62" s="240">
        <v>0</v>
      </c>
      <c r="G62" s="241">
        <v>0</v>
      </c>
      <c r="H62" s="6">
        <v>0</v>
      </c>
      <c r="I62" s="72">
        <f t="shared" si="4"/>
        <v>0</v>
      </c>
      <c r="J62" s="9"/>
      <c r="K62" s="9"/>
      <c r="L62" s="8"/>
      <c r="M62" s="6"/>
    </row>
    <row r="63" spans="1:13" s="39" customFormat="1">
      <c r="A63" s="2"/>
      <c r="B63" s="12" t="s">
        <v>84</v>
      </c>
      <c r="C63" s="6">
        <v>0</v>
      </c>
      <c r="D63" s="6">
        <v>0</v>
      </c>
      <c r="E63" s="6">
        <v>0</v>
      </c>
      <c r="F63" s="240">
        <v>0</v>
      </c>
      <c r="G63" s="241">
        <v>0</v>
      </c>
      <c r="H63" s="6">
        <v>0</v>
      </c>
      <c r="I63" s="72">
        <f t="shared" si="4"/>
        <v>0</v>
      </c>
      <c r="J63" s="9"/>
      <c r="K63" s="8"/>
      <c r="L63" s="8"/>
      <c r="M63" s="6"/>
    </row>
    <row r="64" spans="1:13" s="39" customFormat="1">
      <c r="A64" s="2"/>
      <c r="B64" s="12" t="s">
        <v>85</v>
      </c>
      <c r="C64" s="6">
        <v>0</v>
      </c>
      <c r="D64" s="6">
        <v>0</v>
      </c>
      <c r="E64" s="6">
        <v>0</v>
      </c>
      <c r="F64" s="240">
        <v>0</v>
      </c>
      <c r="G64" s="257">
        <v>0</v>
      </c>
      <c r="H64" s="6">
        <v>0</v>
      </c>
      <c r="I64" s="257">
        <f t="shared" si="4"/>
        <v>0</v>
      </c>
      <c r="J64" s="9"/>
      <c r="K64" s="8"/>
      <c r="L64" s="8"/>
    </row>
    <row r="65" spans="1:20" s="39" customFormat="1" ht="13.5">
      <c r="A65" s="2"/>
      <c r="B65" s="14" t="s">
        <v>133</v>
      </c>
      <c r="C65" s="114">
        <f>SUM(C47:C64)</f>
        <v>0</v>
      </c>
      <c r="D65" s="114">
        <f t="shared" ref="D65:I65" si="5">SUM(D47:D64)</f>
        <v>0</v>
      </c>
      <c r="E65" s="114">
        <f t="shared" si="5"/>
        <v>0</v>
      </c>
      <c r="F65" s="243">
        <f t="shared" si="5"/>
        <v>0</v>
      </c>
      <c r="G65" s="242">
        <f t="shared" si="5"/>
        <v>0</v>
      </c>
      <c r="H65" s="114">
        <f t="shared" si="5"/>
        <v>0</v>
      </c>
      <c r="I65" s="114">
        <f t="shared" si="5"/>
        <v>0</v>
      </c>
      <c r="J65" s="9"/>
      <c r="K65" s="10"/>
      <c r="L65" s="10"/>
    </row>
    <row r="66" spans="1:20" s="39" customFormat="1">
      <c r="A66" s="2"/>
      <c r="B66" s="12" t="s">
        <v>29</v>
      </c>
      <c r="C66" s="6">
        <v>0</v>
      </c>
      <c r="D66" s="6">
        <v>9.9547500000000007</v>
      </c>
      <c r="E66" s="6">
        <v>0</v>
      </c>
      <c r="F66" s="240">
        <v>0</v>
      </c>
      <c r="G66" s="241">
        <v>0</v>
      </c>
      <c r="H66" s="6">
        <v>0</v>
      </c>
      <c r="I66" s="6">
        <f t="shared" si="4"/>
        <v>9.9547500000000007</v>
      </c>
      <c r="J66" s="9"/>
      <c r="K66" s="12"/>
      <c r="L66" s="12"/>
    </row>
    <row r="67" spans="1:20" s="39" customFormat="1">
      <c r="A67" s="2"/>
      <c r="B67" s="12" t="s">
        <v>30</v>
      </c>
      <c r="C67" s="6">
        <v>0</v>
      </c>
      <c r="D67" s="74">
        <v>81.60202000000001</v>
      </c>
      <c r="E67" s="6">
        <v>0</v>
      </c>
      <c r="F67" s="251">
        <v>1000</v>
      </c>
      <c r="G67" s="241">
        <v>0</v>
      </c>
      <c r="H67" s="6">
        <v>0</v>
      </c>
      <c r="I67" s="72">
        <f t="shared" si="4"/>
        <v>1081.60202</v>
      </c>
      <c r="J67" s="2"/>
      <c r="K67" s="2"/>
      <c r="L67" s="2"/>
    </row>
    <row r="68" spans="1:20" s="39" customFormat="1">
      <c r="A68" s="2"/>
      <c r="B68" s="12" t="s">
        <v>31</v>
      </c>
      <c r="C68" s="6">
        <v>0</v>
      </c>
      <c r="D68" s="6">
        <v>0</v>
      </c>
      <c r="E68" s="6">
        <v>0</v>
      </c>
      <c r="F68" s="240">
        <v>0</v>
      </c>
      <c r="G68" s="241">
        <v>0</v>
      </c>
      <c r="H68" s="6">
        <v>0</v>
      </c>
      <c r="I68" s="72">
        <f t="shared" si="4"/>
        <v>0</v>
      </c>
      <c r="J68" s="2"/>
      <c r="K68" s="2"/>
      <c r="L68" s="2"/>
    </row>
    <row r="69" spans="1:20" s="39" customFormat="1">
      <c r="A69" s="2"/>
      <c r="B69" s="12" t="s">
        <v>32</v>
      </c>
      <c r="C69" s="6">
        <v>0</v>
      </c>
      <c r="D69" s="6">
        <v>0</v>
      </c>
      <c r="E69" s="6">
        <v>0</v>
      </c>
      <c r="F69" s="240">
        <v>0</v>
      </c>
      <c r="G69" s="241">
        <v>0</v>
      </c>
      <c r="H69" s="6">
        <v>0</v>
      </c>
      <c r="I69" s="72">
        <f t="shared" si="4"/>
        <v>0</v>
      </c>
      <c r="J69" s="2"/>
      <c r="K69" s="2"/>
      <c r="L69" s="2"/>
    </row>
    <row r="70" spans="1:20" s="39" customFormat="1" ht="13.5">
      <c r="A70" s="2"/>
      <c r="B70" s="14" t="s">
        <v>134</v>
      </c>
      <c r="C70" s="114">
        <f>SUM(C66:C69)</f>
        <v>0</v>
      </c>
      <c r="D70" s="114">
        <f t="shared" ref="D70:I70" si="6">SUM(D66:D69)</f>
        <v>91.556770000000014</v>
      </c>
      <c r="E70" s="114">
        <f t="shared" si="6"/>
        <v>0</v>
      </c>
      <c r="F70" s="243">
        <f t="shared" si="6"/>
        <v>1000</v>
      </c>
      <c r="G70" s="242">
        <f t="shared" si="6"/>
        <v>0</v>
      </c>
      <c r="H70" s="114">
        <f t="shared" si="6"/>
        <v>0</v>
      </c>
      <c r="I70" s="114">
        <f t="shared" si="6"/>
        <v>1091.5567700000001</v>
      </c>
      <c r="J70" s="2"/>
      <c r="K70" s="2"/>
      <c r="L70" s="2"/>
    </row>
    <row r="71" spans="1:20" s="39" customFormat="1" ht="14.25" thickBot="1">
      <c r="A71" s="2"/>
      <c r="B71" s="246" t="s">
        <v>86</v>
      </c>
      <c r="C71" s="279">
        <f>C65+C70</f>
        <v>0</v>
      </c>
      <c r="D71" s="279">
        <f t="shared" ref="D71:I71" si="7">D65+D70</f>
        <v>91.556770000000014</v>
      </c>
      <c r="E71" s="279">
        <f t="shared" si="7"/>
        <v>0</v>
      </c>
      <c r="F71" s="250">
        <f t="shared" si="7"/>
        <v>1000</v>
      </c>
      <c r="G71" s="250">
        <f t="shared" si="7"/>
        <v>0</v>
      </c>
      <c r="H71" s="279">
        <f t="shared" si="7"/>
        <v>0</v>
      </c>
      <c r="I71" s="279">
        <f t="shared" si="7"/>
        <v>1091.5567700000001</v>
      </c>
      <c r="J71" s="1"/>
      <c r="K71" s="2"/>
      <c r="L71" s="2"/>
    </row>
    <row r="72" spans="1:20" s="39" customFormat="1">
      <c r="A72" s="2"/>
      <c r="B72" s="12"/>
      <c r="C72" s="70"/>
      <c r="D72" s="70"/>
      <c r="E72" s="70"/>
      <c r="F72" s="240"/>
      <c r="G72" s="240"/>
      <c r="H72" s="2"/>
      <c r="I72" s="2"/>
      <c r="J72" s="2"/>
      <c r="K72" s="2"/>
      <c r="L72" s="2"/>
    </row>
    <row r="73" spans="1:20" s="39" customFormat="1">
      <c r="A73" s="2"/>
      <c r="B73" s="67" t="s">
        <v>20</v>
      </c>
      <c r="C73" s="70"/>
      <c r="D73" s="70"/>
      <c r="E73" s="70"/>
      <c r="F73" s="240"/>
      <c r="G73" s="257">
        <v>80.552990000000008</v>
      </c>
      <c r="H73" s="2"/>
      <c r="I73" s="257">
        <f>SUM(C73:H73)</f>
        <v>80.552990000000008</v>
      </c>
      <c r="J73" s="2"/>
      <c r="K73" s="2"/>
      <c r="L73" s="2"/>
    </row>
    <row r="74" spans="1:20" s="39" customFormat="1">
      <c r="A74" s="2"/>
      <c r="B74" s="12"/>
      <c r="C74" s="70"/>
      <c r="D74" s="70"/>
      <c r="E74" s="70"/>
      <c r="F74" s="240"/>
      <c r="H74" s="2"/>
      <c r="I74" s="2"/>
      <c r="J74" s="2"/>
      <c r="K74" s="2"/>
      <c r="L74" s="2"/>
    </row>
    <row r="75" spans="1:20" s="39" customFormat="1">
      <c r="A75" s="2"/>
      <c r="B75" s="12"/>
      <c r="C75" s="70"/>
      <c r="D75" s="70"/>
      <c r="E75" s="70"/>
      <c r="F75" s="70"/>
      <c r="P75" s="2"/>
      <c r="Q75" s="2"/>
      <c r="R75" s="2"/>
      <c r="S75" s="2"/>
      <c r="T75" s="2"/>
    </row>
    <row r="76" spans="1:20" s="39" customFormat="1">
      <c r="A76" s="2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Q76" s="2"/>
      <c r="R76" s="2"/>
      <c r="S76" s="2"/>
      <c r="T76" s="2"/>
    </row>
    <row r="77" spans="1:20" s="39" customFormat="1">
      <c r="A77" s="2"/>
      <c r="B77" s="26" t="s">
        <v>21</v>
      </c>
      <c r="C77" s="70"/>
      <c r="D77" s="6"/>
      <c r="E77" s="70"/>
      <c r="F77" s="70"/>
      <c r="J77" s="2"/>
      <c r="K77" s="2"/>
      <c r="L77" s="2"/>
      <c r="M77" s="2"/>
      <c r="N77" s="2"/>
    </row>
    <row r="78" spans="1:20" s="2" customFormat="1">
      <c r="B78" s="25" t="s">
        <v>19</v>
      </c>
      <c r="C78" s="70"/>
      <c r="D78" s="6"/>
      <c r="E78" s="70"/>
      <c r="F78" s="70"/>
      <c r="G78" s="39"/>
      <c r="H78" s="39"/>
      <c r="I78" s="39"/>
    </row>
    <row r="80" spans="1:20">
      <c r="B80" s="132" t="s">
        <v>206</v>
      </c>
    </row>
    <row r="81" spans="1:5">
      <c r="B81" s="16"/>
    </row>
    <row r="83" spans="1:5">
      <c r="C83" s="217" t="s">
        <v>244</v>
      </c>
    </row>
    <row r="84" spans="1:5" s="84" customFormat="1" ht="39" thickBot="1">
      <c r="A84" s="2"/>
      <c r="B84" s="218"/>
      <c r="C84" s="293" t="s">
        <v>227</v>
      </c>
      <c r="D84" s="218" t="s">
        <v>49</v>
      </c>
      <c r="E84" s="219" t="s">
        <v>74</v>
      </c>
    </row>
    <row r="85" spans="1:5">
      <c r="B85" s="12" t="s">
        <v>56</v>
      </c>
      <c r="C85" s="136">
        <v>1857515.3333333333</v>
      </c>
      <c r="D85" s="50">
        <f>C85/C$103</f>
        <v>0.19572544083081733</v>
      </c>
      <c r="E85" s="8">
        <f>D85*E$105</f>
        <v>213.64543000011312</v>
      </c>
    </row>
    <row r="86" spans="1:5">
      <c r="B86" s="12" t="s">
        <v>57</v>
      </c>
      <c r="C86" s="136">
        <v>251442</v>
      </c>
      <c r="D86" s="50">
        <f t="shared" ref="D86:D102" si="8">C86/C$103</f>
        <v>2.6494314964855763E-2</v>
      </c>
      <c r="E86" s="8">
        <f t="shared" ref="E86:E102" si="9">D86*E$105</f>
        <v>28.920048866400624</v>
      </c>
    </row>
    <row r="87" spans="1:5">
      <c r="A87" s="211"/>
      <c r="B87" s="12" t="s">
        <v>58</v>
      </c>
      <c r="C87" s="136">
        <v>164070.33333333331</v>
      </c>
      <c r="D87" s="50">
        <f t="shared" si="8"/>
        <v>1.7288007125787281E-2</v>
      </c>
      <c r="E87" s="8">
        <f t="shared" si="9"/>
        <v>18.870841217961349</v>
      </c>
    </row>
    <row r="88" spans="1:5">
      <c r="B88" s="12" t="s">
        <v>59</v>
      </c>
      <c r="C88" s="136">
        <v>196171.33333333331</v>
      </c>
      <c r="D88" s="50">
        <f t="shared" si="8"/>
        <v>2.0670473080905499E-2</v>
      </c>
      <c r="E88" s="8">
        <f t="shared" si="9"/>
        <v>22.56299483056516</v>
      </c>
    </row>
    <row r="89" spans="1:5">
      <c r="B89" s="12" t="s">
        <v>60</v>
      </c>
      <c r="C89" s="136">
        <v>404535</v>
      </c>
      <c r="D89" s="50">
        <f t="shared" si="8"/>
        <v>4.2625646090581226E-2</v>
      </c>
      <c r="E89" s="8">
        <f t="shared" si="9"/>
        <v>46.528312565797975</v>
      </c>
    </row>
    <row r="90" spans="1:5">
      <c r="B90" s="12" t="s">
        <v>39</v>
      </c>
      <c r="C90" s="136">
        <v>105309.33333333334</v>
      </c>
      <c r="D90" s="50">
        <f t="shared" si="8"/>
        <v>1.1096390603289496E-2</v>
      </c>
      <c r="E90" s="8">
        <f t="shared" si="9"/>
        <v>12.112340285585034</v>
      </c>
    </row>
    <row r="91" spans="1:5">
      <c r="B91" s="12" t="s">
        <v>40</v>
      </c>
      <c r="C91" s="136">
        <v>414498.33333333331</v>
      </c>
      <c r="D91" s="50">
        <f t="shared" si="8"/>
        <v>4.3675477429153065E-2</v>
      </c>
      <c r="E91" s="8">
        <f t="shared" si="9"/>
        <v>47.674263070774231</v>
      </c>
    </row>
    <row r="92" spans="1:5">
      <c r="B92" s="12" t="s">
        <v>41</v>
      </c>
      <c r="C92" s="136">
        <v>459590.33333333331</v>
      </c>
      <c r="D92" s="50">
        <f t="shared" si="8"/>
        <v>4.8426798411309091E-2</v>
      </c>
      <c r="E92" s="8">
        <f t="shared" si="9"/>
        <v>52.86059965528969</v>
      </c>
    </row>
    <row r="93" spans="1:5">
      <c r="B93" s="12" t="s">
        <v>42</v>
      </c>
      <c r="C93" s="136">
        <v>1532036.6666666665</v>
      </c>
      <c r="D93" s="50">
        <f t="shared" si="8"/>
        <v>0.1614299201580261</v>
      </c>
      <c r="E93" s="8">
        <f t="shared" si="9"/>
        <v>176.20992222905289</v>
      </c>
    </row>
    <row r="94" spans="1:5">
      <c r="B94" s="12" t="s">
        <v>76</v>
      </c>
      <c r="C94" s="136">
        <v>1011232</v>
      </c>
      <c r="D94" s="50">
        <f t="shared" si="8"/>
        <v>0.10655299874540061</v>
      </c>
      <c r="E94" s="8">
        <f t="shared" si="9"/>
        <v>116.30864714434355</v>
      </c>
    </row>
    <row r="95" spans="1:5">
      <c r="B95" s="12" t="s">
        <v>77</v>
      </c>
      <c r="C95" s="136">
        <v>215971.99999999997</v>
      </c>
      <c r="D95" s="50">
        <f t="shared" si="8"/>
        <v>2.2756859202479409E-2</v>
      </c>
      <c r="E95" s="8">
        <f t="shared" si="9"/>
        <v>24.840403726403203</v>
      </c>
    </row>
    <row r="96" spans="1:5">
      <c r="B96" s="12" t="s">
        <v>78</v>
      </c>
      <c r="C96" s="136">
        <v>479321.33333333337</v>
      </c>
      <c r="D96" s="50">
        <f t="shared" si="8"/>
        <v>5.050584379184047E-2</v>
      </c>
      <c r="E96" s="8">
        <f t="shared" si="9"/>
        <v>55.129995715545945</v>
      </c>
    </row>
    <row r="97" spans="2:5">
      <c r="B97" s="12" t="s">
        <v>79</v>
      </c>
      <c r="C97" s="136">
        <v>1408004.3333333333</v>
      </c>
      <c r="D97" s="50">
        <f t="shared" si="8"/>
        <v>0.14836069661876333</v>
      </c>
      <c r="E97" s="8">
        <f t="shared" si="9"/>
        <v>161.94412279612723</v>
      </c>
    </row>
    <row r="98" spans="2:5">
      <c r="B98" s="12" t="s">
        <v>80</v>
      </c>
      <c r="C98" s="136">
        <v>334180.33333333331</v>
      </c>
      <c r="D98" s="50">
        <f t="shared" si="8"/>
        <v>3.5212410839851015E-2</v>
      </c>
      <c r="E98" s="8">
        <f t="shared" si="9"/>
        <v>38.436345440260766</v>
      </c>
    </row>
    <row r="99" spans="2:5">
      <c r="B99" s="12" t="s">
        <v>81</v>
      </c>
      <c r="C99" s="136">
        <v>126169.66666666666</v>
      </c>
      <c r="D99" s="50">
        <f t="shared" si="8"/>
        <v>1.3294433259668351E-2</v>
      </c>
      <c r="E99" s="8">
        <f t="shared" si="9"/>
        <v>14.511628627904159</v>
      </c>
    </row>
    <row r="100" spans="2:5">
      <c r="B100" s="101" t="s">
        <v>82</v>
      </c>
      <c r="C100" s="144">
        <v>421021.99999999994</v>
      </c>
      <c r="D100" s="139">
        <f t="shared" si="8"/>
        <v>4.4362872849935578E-2</v>
      </c>
      <c r="E100" s="125">
        <f t="shared" si="9"/>
        <v>48.424594195996377</v>
      </c>
    </row>
    <row r="101" spans="2:5">
      <c r="B101" s="101" t="s">
        <v>84</v>
      </c>
      <c r="C101" s="144">
        <v>67627</v>
      </c>
      <c r="D101" s="139">
        <f t="shared" si="8"/>
        <v>7.1258224088589037E-3</v>
      </c>
      <c r="E101" s="125">
        <f t="shared" si="9"/>
        <v>7.7782396922076451</v>
      </c>
    </row>
    <row r="102" spans="2:5">
      <c r="B102" s="101" t="s">
        <v>85</v>
      </c>
      <c r="C102" s="144">
        <v>41715.999999999993</v>
      </c>
      <c r="D102" s="139">
        <f t="shared" si="8"/>
        <v>4.3955935884773534E-3</v>
      </c>
      <c r="E102" s="125">
        <f t="shared" si="9"/>
        <v>4.7980399396710496</v>
      </c>
    </row>
    <row r="103" spans="2:5" ht="13.5" thickBot="1">
      <c r="B103" s="127" t="s">
        <v>86</v>
      </c>
      <c r="C103" s="145">
        <v>9490413.333333334</v>
      </c>
      <c r="D103" s="140">
        <f>SUM(D85:D102)</f>
        <v>0.99999999999999978</v>
      </c>
      <c r="E103" s="128">
        <f>SUM(E85:E102)</f>
        <v>1091.5567699999999</v>
      </c>
    </row>
    <row r="105" spans="2:5">
      <c r="B105" s="12" t="s">
        <v>5</v>
      </c>
      <c r="E105" s="8">
        <f>I70</f>
        <v>1091.5567700000001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6"/>
  </sheetPr>
  <dimension ref="A1:AO169"/>
  <sheetViews>
    <sheetView tabSelected="1" topLeftCell="A120" zoomScale="80" zoomScaleNormal="80" workbookViewId="0">
      <selection activeCell="E145" sqref="E145"/>
    </sheetView>
  </sheetViews>
  <sheetFormatPr baseColWidth="10" defaultColWidth="11" defaultRowHeight="12.75"/>
  <cols>
    <col min="1" max="1" width="4.375" style="2" customWidth="1"/>
    <col min="2" max="2" width="25.25" style="2" customWidth="1"/>
    <col min="3" max="3" width="15.625" style="2" customWidth="1"/>
    <col min="4" max="4" width="13.375" style="2" customWidth="1"/>
    <col min="5" max="5" width="14" style="2" customWidth="1"/>
    <col min="6" max="6" width="25.75" style="2" customWidth="1"/>
    <col min="7" max="7" width="11.875" style="2" customWidth="1"/>
    <col min="8" max="9" width="11" style="2"/>
    <col min="10" max="10" width="14.625" style="2" customWidth="1"/>
    <col min="11" max="16384" width="11" style="2"/>
  </cols>
  <sheetData>
    <row r="1" spans="2:11">
      <c r="K1" s="62"/>
    </row>
    <row r="2" spans="2:11">
      <c r="B2" s="60" t="s">
        <v>69</v>
      </c>
      <c r="K2" s="62"/>
    </row>
    <row r="3" spans="2:11">
      <c r="B3" s="61" t="s">
        <v>478</v>
      </c>
      <c r="C3" s="41"/>
      <c r="K3" s="62"/>
    </row>
    <row r="4" spans="2:11">
      <c r="K4" s="62"/>
    </row>
    <row r="5" spans="2:11">
      <c r="B5" s="60" t="s">
        <v>96</v>
      </c>
      <c r="K5" s="62"/>
    </row>
    <row r="6" spans="2:11">
      <c r="B6" s="107">
        <f>+F7</f>
        <v>14742.304369999998</v>
      </c>
      <c r="E6" s="2" t="s">
        <v>443</v>
      </c>
      <c r="F6" s="1">
        <f>+U75</f>
        <v>15879.731089999999</v>
      </c>
      <c r="K6" s="62"/>
    </row>
    <row r="7" spans="2:11">
      <c r="E7" s="2" t="s">
        <v>428</v>
      </c>
      <c r="F7" s="1">
        <f>+U73</f>
        <v>14742.304369999998</v>
      </c>
      <c r="G7" s="1">
        <f>+F7+F6</f>
        <v>30622.035459999999</v>
      </c>
      <c r="K7" s="62"/>
    </row>
    <row r="8" spans="2:11">
      <c r="B8" s="60" t="s">
        <v>97</v>
      </c>
      <c r="F8" s="1">
        <f>+F7-D41</f>
        <v>0</v>
      </c>
      <c r="K8" s="62"/>
    </row>
    <row r="9" spans="2:11">
      <c r="B9" s="2" t="s">
        <v>92</v>
      </c>
      <c r="K9" s="62"/>
    </row>
    <row r="10" spans="2:11">
      <c r="B10" s="2" t="s">
        <v>210</v>
      </c>
      <c r="K10" s="62"/>
    </row>
    <row r="11" spans="2:11">
      <c r="K11" s="62"/>
    </row>
    <row r="12" spans="2:11">
      <c r="B12" s="60" t="s">
        <v>71</v>
      </c>
      <c r="K12" s="62"/>
    </row>
    <row r="13" spans="2:11">
      <c r="B13" s="2" t="s">
        <v>160</v>
      </c>
      <c r="K13" s="62"/>
    </row>
    <row r="14" spans="2:11">
      <c r="B14" s="2" t="s">
        <v>168</v>
      </c>
      <c r="K14" s="62"/>
    </row>
    <row r="15" spans="2:11">
      <c r="B15" s="2" t="s">
        <v>169</v>
      </c>
      <c r="K15" s="62"/>
    </row>
    <row r="16" spans="2:11">
      <c r="K16" s="62"/>
    </row>
    <row r="17" spans="1:12">
      <c r="K17" s="62"/>
      <c r="L17" s="2" t="s">
        <v>429</v>
      </c>
    </row>
    <row r="18" spans="1:12">
      <c r="K18" s="62"/>
    </row>
    <row r="19" spans="1:12">
      <c r="B19" s="2" t="s">
        <v>72</v>
      </c>
      <c r="K19" s="62"/>
    </row>
    <row r="20" spans="1:12">
      <c r="D20" s="230" t="s">
        <v>293</v>
      </c>
      <c r="K20" s="62"/>
    </row>
    <row r="21" spans="1:12">
      <c r="C21" s="193" t="s">
        <v>110</v>
      </c>
    </row>
    <row r="22" spans="1:12" ht="27.75" thickBot="1">
      <c r="A22" s="62"/>
      <c r="B22" s="153"/>
      <c r="C22" s="236" t="s">
        <v>276</v>
      </c>
      <c r="D22" s="236" t="s">
        <v>435</v>
      </c>
      <c r="E22" s="236" t="s">
        <v>431</v>
      </c>
      <c r="F22" s="236" t="s">
        <v>432</v>
      </c>
      <c r="G22" s="236" t="s">
        <v>433</v>
      </c>
    </row>
    <row r="23" spans="1:12">
      <c r="B23" s="2" t="s">
        <v>56</v>
      </c>
      <c r="C23" s="1">
        <v>8421302.5</v>
      </c>
      <c r="D23" s="1">
        <f>+U49+J94+E94+J121+E121+E148+J148</f>
        <v>2889.1109154877845</v>
      </c>
      <c r="E23" s="4">
        <f>D23*1000/C23</f>
        <v>0.34307174163234067</v>
      </c>
      <c r="F23" s="4">
        <f>+E23-E$41</f>
        <v>2.9075407147569288E-2</v>
      </c>
      <c r="G23" s="1">
        <f t="shared" ref="G23:G41" si="0">+F23*C23/1000</f>
        <v>244.85279890034309</v>
      </c>
    </row>
    <row r="24" spans="1:12">
      <c r="B24" s="2" t="s">
        <v>57</v>
      </c>
      <c r="C24" s="1">
        <v>1336267.5</v>
      </c>
      <c r="D24" s="1">
        <f t="shared" ref="D24:D40" si="1">+U50+J95+E95+J122+E122+E149+J149</f>
        <v>590.18596917734033</v>
      </c>
      <c r="E24" s="4">
        <f t="shared" ref="E24:E40" si="2">D24*1000/C24</f>
        <v>0.44166753226980399</v>
      </c>
      <c r="F24" s="4">
        <f t="shared" ref="F24:F41" si="3">+E24-E$41</f>
        <v>0.12767119778503261</v>
      </c>
      <c r="G24" s="1">
        <f t="shared" si="0"/>
        <v>170.60287228621107</v>
      </c>
    </row>
    <row r="25" spans="1:12">
      <c r="B25" s="2" t="s">
        <v>58</v>
      </c>
      <c r="C25" s="1">
        <v>1064960.5</v>
      </c>
      <c r="D25" s="1">
        <f t="shared" si="1"/>
        <v>527.75953672748017</v>
      </c>
      <c r="E25" s="4">
        <f t="shared" si="2"/>
        <v>0.4955672409704211</v>
      </c>
      <c r="F25" s="4">
        <f t="shared" si="3"/>
        <v>0.18157090648564972</v>
      </c>
      <c r="G25" s="1">
        <f t="shared" si="0"/>
        <v>193.36584335641078</v>
      </c>
    </row>
    <row r="26" spans="1:12">
      <c r="B26" s="2" t="s">
        <v>59</v>
      </c>
      <c r="C26" s="1">
        <v>1107558</v>
      </c>
      <c r="D26" s="1">
        <f t="shared" si="1"/>
        <v>281.38932605249613</v>
      </c>
      <c r="E26" s="4">
        <f t="shared" si="2"/>
        <v>0.25406283558287346</v>
      </c>
      <c r="F26" s="4">
        <f t="shared" si="3"/>
        <v>-5.9933498901897919E-2</v>
      </c>
      <c r="G26" s="1">
        <f t="shared" si="0"/>
        <v>-66.379826176788256</v>
      </c>
    </row>
    <row r="27" spans="1:12">
      <c r="B27" s="2" t="s">
        <v>60</v>
      </c>
      <c r="C27" s="1">
        <v>2111747</v>
      </c>
      <c r="D27" s="1">
        <f t="shared" si="1"/>
        <v>412.24866954363642</v>
      </c>
      <c r="E27" s="4">
        <f t="shared" si="2"/>
        <v>0.19521688419286801</v>
      </c>
      <c r="F27" s="4">
        <f t="shared" si="3"/>
        <v>-0.11877945029190337</v>
      </c>
      <c r="G27" s="1">
        <f t="shared" si="0"/>
        <v>-250.83214781557606</v>
      </c>
    </row>
    <row r="28" spans="1:12">
      <c r="B28" s="2" t="s">
        <v>39</v>
      </c>
      <c r="C28" s="1">
        <v>590272</v>
      </c>
      <c r="D28" s="1">
        <f t="shared" si="1"/>
        <v>405.97957240585902</v>
      </c>
      <c r="E28" s="4">
        <f t="shared" si="2"/>
        <v>0.68778389014870944</v>
      </c>
      <c r="F28" s="4">
        <f t="shared" si="3"/>
        <v>0.37378755566393806</v>
      </c>
      <c r="G28" s="1">
        <f t="shared" si="0"/>
        <v>220.63632805686407</v>
      </c>
    </row>
    <row r="29" spans="1:12">
      <c r="B29" s="2" t="s">
        <v>40</v>
      </c>
      <c r="C29" s="1">
        <v>2507332.5</v>
      </c>
      <c r="D29" s="1">
        <f t="shared" si="1"/>
        <v>956.43886418514069</v>
      </c>
      <c r="E29" s="4">
        <f t="shared" si="2"/>
        <v>0.38145673307594452</v>
      </c>
      <c r="F29" s="4">
        <f t="shared" si="3"/>
        <v>6.7460398591173143E-2</v>
      </c>
      <c r="G29" s="1">
        <f t="shared" si="0"/>
        <v>169.14564985060264</v>
      </c>
    </row>
    <row r="30" spans="1:12">
      <c r="B30" s="2" t="s">
        <v>41</v>
      </c>
      <c r="C30" s="1">
        <v>2089804.5</v>
      </c>
      <c r="D30" s="1">
        <f t="shared" si="1"/>
        <v>913.58749255966359</v>
      </c>
      <c r="E30" s="4">
        <f t="shared" si="2"/>
        <v>0.43716409480392238</v>
      </c>
      <c r="F30" s="4">
        <f t="shared" si="3"/>
        <v>0.123167760319151</v>
      </c>
      <c r="G30" s="1">
        <f t="shared" si="0"/>
        <v>257.39653976988319</v>
      </c>
    </row>
    <row r="31" spans="1:12">
      <c r="B31" s="2" t="s">
        <v>42</v>
      </c>
      <c r="C31" s="1">
        <v>7536276.5</v>
      </c>
      <c r="D31" s="1">
        <f t="shared" si="1"/>
        <v>1395.7915163716289</v>
      </c>
      <c r="E31" s="4">
        <f t="shared" si="2"/>
        <v>0.1852097008876504</v>
      </c>
      <c r="F31" s="4">
        <f t="shared" si="3"/>
        <v>-0.12878663359712098</v>
      </c>
      <c r="G31" s="1">
        <f t="shared" si="0"/>
        <v>-970.57168029209333</v>
      </c>
    </row>
    <row r="32" spans="1:12">
      <c r="B32" s="2" t="s">
        <v>76</v>
      </c>
      <c r="C32" s="1">
        <v>5059329.5</v>
      </c>
      <c r="D32" s="1">
        <f t="shared" si="1"/>
        <v>1033.7864624980605</v>
      </c>
      <c r="E32" s="4">
        <f t="shared" si="2"/>
        <v>0.20433270110161048</v>
      </c>
      <c r="F32" s="4">
        <f t="shared" si="3"/>
        <v>-0.1096636333831609</v>
      </c>
      <c r="G32" s="1">
        <f t="shared" si="0"/>
        <v>-554.82445545261078</v>
      </c>
    </row>
    <row r="33" spans="1:22">
      <c r="B33" s="2" t="s">
        <v>77</v>
      </c>
      <c r="C33" s="1">
        <v>1101818</v>
      </c>
      <c r="D33" s="1">
        <f t="shared" si="1"/>
        <v>336.83658799912052</v>
      </c>
      <c r="E33" s="4">
        <f t="shared" si="2"/>
        <v>0.30570982503382638</v>
      </c>
      <c r="F33" s="4">
        <f t="shared" si="3"/>
        <v>-8.286509450945001E-3</v>
      </c>
      <c r="G33" s="1">
        <f t="shared" si="0"/>
        <v>-9.1302252702213185</v>
      </c>
    </row>
    <row r="34" spans="1:22">
      <c r="B34" s="2" t="s">
        <v>78</v>
      </c>
      <c r="C34" s="1">
        <v>2757317.5</v>
      </c>
      <c r="D34" s="1">
        <f t="shared" si="1"/>
        <v>514.16398566490443</v>
      </c>
      <c r="E34" s="4">
        <f t="shared" si="2"/>
        <v>0.18647253559479618</v>
      </c>
      <c r="F34" s="4">
        <f t="shared" si="3"/>
        <v>-0.1275237988899752</v>
      </c>
      <c r="G34" s="1">
        <f t="shared" si="0"/>
        <v>-351.62360234580916</v>
      </c>
    </row>
    <row r="35" spans="1:22">
      <c r="B35" s="2" t="s">
        <v>79</v>
      </c>
      <c r="C35" s="1">
        <v>6474995.5</v>
      </c>
      <c r="D35" s="1">
        <f t="shared" si="1"/>
        <v>1911.0807625988889</v>
      </c>
      <c r="E35" s="4">
        <f t="shared" si="2"/>
        <v>0.29514781324541289</v>
      </c>
      <c r="F35" s="4">
        <f t="shared" si="3"/>
        <v>-1.8848521239358484E-2</v>
      </c>
      <c r="G35" s="1">
        <f t="shared" si="0"/>
        <v>-122.04409020650061</v>
      </c>
    </row>
    <row r="36" spans="1:22">
      <c r="B36" s="2" t="s">
        <v>80</v>
      </c>
      <c r="C36" s="1">
        <v>1469433.5</v>
      </c>
      <c r="D36" s="1">
        <f t="shared" si="1"/>
        <v>340.24217750919479</v>
      </c>
      <c r="E36" s="4">
        <f t="shared" si="2"/>
        <v>0.23154649564556326</v>
      </c>
      <c r="F36" s="4">
        <f t="shared" si="3"/>
        <v>-8.2449838839208117E-2</v>
      </c>
      <c r="G36" s="1">
        <f t="shared" si="0"/>
        <v>-121.15455525993352</v>
      </c>
    </row>
    <row r="37" spans="1:22">
      <c r="B37" s="2" t="s">
        <v>81</v>
      </c>
      <c r="C37" s="1">
        <v>642633.5</v>
      </c>
      <c r="D37" s="1">
        <f t="shared" si="1"/>
        <v>231.78949158295541</v>
      </c>
      <c r="E37" s="4">
        <f t="shared" si="2"/>
        <v>0.36068691031973188</v>
      </c>
      <c r="F37" s="4">
        <f t="shared" si="3"/>
        <v>4.6690575834960502E-2</v>
      </c>
      <c r="G37" s="1">
        <f t="shared" si="0"/>
        <v>30.004928165836088</v>
      </c>
    </row>
    <row r="38" spans="1:22">
      <c r="B38" s="2" t="s">
        <v>82</v>
      </c>
      <c r="C38" s="1">
        <v>2190333.5</v>
      </c>
      <c r="D38" s="1">
        <f t="shared" si="1"/>
        <v>1624.3103417663979</v>
      </c>
      <c r="E38" s="4">
        <f t="shared" si="2"/>
        <v>0.74158128968323678</v>
      </c>
      <c r="F38" s="4">
        <f t="shared" si="3"/>
        <v>0.4275849551984654</v>
      </c>
      <c r="G38" s="1">
        <f t="shared" si="0"/>
        <v>936.55365146719794</v>
      </c>
    </row>
    <row r="39" spans="1:22">
      <c r="B39" s="30" t="s">
        <v>84</v>
      </c>
      <c r="C39" s="118">
        <v>320514.5</v>
      </c>
      <c r="D39" s="1">
        <f t="shared" si="1"/>
        <v>85.307097818412217</v>
      </c>
      <c r="E39" s="142">
        <f t="shared" si="2"/>
        <v>0.26615675053207333</v>
      </c>
      <c r="F39" s="142">
        <f t="shared" si="3"/>
        <v>-4.783958395269805E-2</v>
      </c>
      <c r="G39" s="118">
        <f t="shared" si="0"/>
        <v>-15.333280330807039</v>
      </c>
    </row>
    <row r="40" spans="1:22">
      <c r="B40" s="30" t="s">
        <v>85</v>
      </c>
      <c r="C40" s="118">
        <v>168665.5</v>
      </c>
      <c r="D40" s="1">
        <f t="shared" si="1"/>
        <v>292.29560005103491</v>
      </c>
      <c r="E40" s="142">
        <f t="shared" si="2"/>
        <v>1.7329898529991901</v>
      </c>
      <c r="F40" s="142">
        <f t="shared" si="3"/>
        <v>1.4189935185144187</v>
      </c>
      <c r="G40" s="118">
        <f t="shared" si="0"/>
        <v>239.3352512969937</v>
      </c>
    </row>
    <row r="41" spans="1:22" ht="13.5" thickBot="1">
      <c r="A41" s="60"/>
      <c r="B41" s="154" t="s">
        <v>86</v>
      </c>
      <c r="C41" s="155">
        <v>46950562</v>
      </c>
      <c r="D41" s="156">
        <f>SUM(D23:D40)</f>
        <v>14742.304369999998</v>
      </c>
      <c r="E41" s="157">
        <f>D41*1000/C41</f>
        <v>0.31399633448477138</v>
      </c>
      <c r="F41" s="157">
        <f t="shared" si="3"/>
        <v>0</v>
      </c>
      <c r="G41" s="155">
        <f t="shared" si="0"/>
        <v>0</v>
      </c>
    </row>
    <row r="42" spans="1:22">
      <c r="B42" s="2" t="s">
        <v>99</v>
      </c>
      <c r="C42" s="1">
        <f>C41-C37-C38</f>
        <v>44117595</v>
      </c>
      <c r="D42" s="1"/>
      <c r="E42" s="1"/>
      <c r="H42" s="4"/>
      <c r="I42" s="1"/>
    </row>
    <row r="45" spans="1:22">
      <c r="B45" s="160" t="s">
        <v>0</v>
      </c>
      <c r="V45" s="1"/>
    </row>
    <row r="46" spans="1:22">
      <c r="B46" s="38"/>
    </row>
    <row r="47" spans="1:22">
      <c r="D47" s="108"/>
    </row>
    <row r="48" spans="1:22" s="109" customFormat="1" ht="76.5" customHeight="1" thickBot="1">
      <c r="B48" s="162" t="s">
        <v>280</v>
      </c>
      <c r="C48" s="296" t="s">
        <v>224</v>
      </c>
      <c r="D48" s="296" t="s">
        <v>225</v>
      </c>
      <c r="E48" s="296" t="s">
        <v>226</v>
      </c>
      <c r="F48" s="244" t="s">
        <v>416</v>
      </c>
      <c r="G48" s="244" t="s">
        <v>406</v>
      </c>
      <c r="H48" s="244" t="s">
        <v>417</v>
      </c>
      <c r="I48" s="244" t="s">
        <v>181</v>
      </c>
      <c r="J48" s="244" t="s">
        <v>181</v>
      </c>
      <c r="K48" s="244" t="s">
        <v>407</v>
      </c>
      <c r="L48" s="244" t="s">
        <v>418</v>
      </c>
      <c r="M48" s="244" t="s">
        <v>408</v>
      </c>
      <c r="N48" s="244" t="s">
        <v>409</v>
      </c>
      <c r="O48" s="244" t="s">
        <v>410</v>
      </c>
      <c r="P48" s="244" t="s">
        <v>411</v>
      </c>
      <c r="Q48" s="244" t="s">
        <v>157</v>
      </c>
      <c r="R48" s="244" t="s">
        <v>412</v>
      </c>
      <c r="S48" s="296" t="s">
        <v>139</v>
      </c>
      <c r="T48" s="296" t="s">
        <v>140</v>
      </c>
      <c r="U48" s="297" t="s">
        <v>101</v>
      </c>
      <c r="V48" s="162" t="s">
        <v>281</v>
      </c>
    </row>
    <row r="49" spans="2:24">
      <c r="B49" s="12" t="s">
        <v>56</v>
      </c>
      <c r="C49" s="241">
        <v>0</v>
      </c>
      <c r="D49" s="241">
        <v>0</v>
      </c>
      <c r="E49" s="6">
        <v>0</v>
      </c>
      <c r="F49" s="241">
        <v>0</v>
      </c>
      <c r="G49" s="241">
        <v>35.434650000000005</v>
      </c>
      <c r="H49" s="241">
        <v>24.084</v>
      </c>
      <c r="I49" s="241">
        <v>0</v>
      </c>
      <c r="J49" s="241">
        <v>0</v>
      </c>
      <c r="K49" s="241">
        <v>0</v>
      </c>
      <c r="L49" s="241">
        <v>0</v>
      </c>
      <c r="M49" s="241">
        <v>0</v>
      </c>
      <c r="N49" s="241">
        <v>0</v>
      </c>
      <c r="O49" s="241">
        <v>0</v>
      </c>
      <c r="P49" s="241">
        <v>0</v>
      </c>
      <c r="Q49" s="241">
        <v>349.29201</v>
      </c>
      <c r="R49" s="241">
        <v>0</v>
      </c>
      <c r="S49" s="241">
        <v>0</v>
      </c>
      <c r="T49" s="6">
        <v>0</v>
      </c>
      <c r="U49" s="6">
        <f>SUM(C49:T49)</f>
        <v>408.81065999999998</v>
      </c>
      <c r="V49" s="85"/>
    </row>
    <row r="50" spans="2:24">
      <c r="B50" s="12" t="s">
        <v>57</v>
      </c>
      <c r="C50" s="241">
        <v>0</v>
      </c>
      <c r="D50" s="241">
        <v>0</v>
      </c>
      <c r="E50" s="6">
        <v>0</v>
      </c>
      <c r="F50" s="241">
        <v>0</v>
      </c>
      <c r="G50" s="241">
        <v>7.3791899999999995</v>
      </c>
      <c r="H50" s="241">
        <v>16.056000000000001</v>
      </c>
      <c r="I50" s="241">
        <v>0</v>
      </c>
      <c r="J50" s="241">
        <v>0</v>
      </c>
      <c r="K50" s="241">
        <v>0</v>
      </c>
      <c r="L50" s="241">
        <v>0</v>
      </c>
      <c r="M50" s="241">
        <v>0</v>
      </c>
      <c r="N50" s="241">
        <v>0</v>
      </c>
      <c r="O50" s="241">
        <v>0</v>
      </c>
      <c r="P50" s="241">
        <v>0</v>
      </c>
      <c r="Q50" s="241">
        <v>98.382859999999994</v>
      </c>
      <c r="R50" s="241">
        <v>0</v>
      </c>
      <c r="S50" s="241">
        <v>0</v>
      </c>
      <c r="T50" s="6">
        <v>0</v>
      </c>
      <c r="U50" s="6">
        <f t="shared" ref="U50:U74" si="4">SUM(C50:T50)</f>
        <v>121.81805</v>
      </c>
      <c r="V50" s="85"/>
    </row>
    <row r="51" spans="2:24">
      <c r="B51" s="12" t="s">
        <v>58</v>
      </c>
      <c r="C51" s="241">
        <v>0</v>
      </c>
      <c r="D51" s="241">
        <v>0</v>
      </c>
      <c r="E51" s="6">
        <v>0</v>
      </c>
      <c r="F51" s="241">
        <v>0</v>
      </c>
      <c r="G51" s="241">
        <v>6.1771700000000003</v>
      </c>
      <c r="H51" s="241">
        <v>4.0140000000000002</v>
      </c>
      <c r="I51" s="241">
        <v>0</v>
      </c>
      <c r="J51" s="241">
        <v>0</v>
      </c>
      <c r="K51" s="241">
        <v>0</v>
      </c>
      <c r="L51" s="241">
        <v>0</v>
      </c>
      <c r="M51" s="241">
        <v>0</v>
      </c>
      <c r="N51" s="241">
        <v>0</v>
      </c>
      <c r="O51" s="241">
        <v>0</v>
      </c>
      <c r="P51" s="241">
        <v>0</v>
      </c>
      <c r="Q51" s="241">
        <v>119.36264</v>
      </c>
      <c r="R51" s="241">
        <v>0</v>
      </c>
      <c r="S51" s="241">
        <v>0</v>
      </c>
      <c r="T51" s="6">
        <v>0</v>
      </c>
      <c r="U51" s="6">
        <f t="shared" si="4"/>
        <v>129.55381</v>
      </c>
      <c r="V51" s="85"/>
    </row>
    <row r="52" spans="2:24">
      <c r="B52" s="12" t="s">
        <v>59</v>
      </c>
      <c r="C52" s="241">
        <v>0</v>
      </c>
      <c r="D52" s="241">
        <v>0</v>
      </c>
      <c r="E52" s="6">
        <v>0</v>
      </c>
      <c r="F52" s="241">
        <v>0</v>
      </c>
      <c r="G52" s="241">
        <v>4.7316899999999995</v>
      </c>
      <c r="H52" s="241">
        <v>0</v>
      </c>
      <c r="I52" s="241">
        <v>0</v>
      </c>
      <c r="J52" s="241">
        <v>0</v>
      </c>
      <c r="K52" s="241">
        <v>0</v>
      </c>
      <c r="L52" s="241">
        <v>0</v>
      </c>
      <c r="M52" s="241">
        <v>0</v>
      </c>
      <c r="N52" s="241">
        <v>0</v>
      </c>
      <c r="O52" s="241">
        <v>0</v>
      </c>
      <c r="P52" s="241">
        <v>0</v>
      </c>
      <c r="Q52" s="241">
        <v>29.422799999999999</v>
      </c>
      <c r="R52" s="241">
        <v>0</v>
      </c>
      <c r="S52" s="241">
        <v>0</v>
      </c>
      <c r="T52" s="6">
        <v>0</v>
      </c>
      <c r="U52" s="6">
        <f t="shared" si="4"/>
        <v>34.154489999999996</v>
      </c>
      <c r="V52" s="85"/>
    </row>
    <row r="53" spans="2:24">
      <c r="B53" s="12" t="s">
        <v>60</v>
      </c>
      <c r="C53" s="241">
        <v>0</v>
      </c>
      <c r="D53" s="241">
        <v>0</v>
      </c>
      <c r="E53" s="6">
        <v>0</v>
      </c>
      <c r="F53" s="241">
        <v>0</v>
      </c>
      <c r="G53" s="241">
        <v>11.60736</v>
      </c>
      <c r="H53" s="241">
        <v>0</v>
      </c>
      <c r="I53" s="241">
        <v>0</v>
      </c>
      <c r="J53" s="241">
        <v>0</v>
      </c>
      <c r="K53" s="241">
        <v>0</v>
      </c>
      <c r="L53" s="241">
        <v>0</v>
      </c>
      <c r="M53" s="241">
        <v>0</v>
      </c>
      <c r="N53" s="241">
        <v>0</v>
      </c>
      <c r="O53" s="241">
        <v>0</v>
      </c>
      <c r="P53" s="241">
        <v>0</v>
      </c>
      <c r="Q53" s="241">
        <v>0</v>
      </c>
      <c r="R53" s="241">
        <v>0</v>
      </c>
      <c r="S53" s="241">
        <v>0</v>
      </c>
      <c r="T53" s="6">
        <v>0</v>
      </c>
      <c r="U53" s="6">
        <f t="shared" si="4"/>
        <v>11.60736</v>
      </c>
      <c r="V53" s="85"/>
    </row>
    <row r="54" spans="2:24">
      <c r="B54" s="12" t="s">
        <v>39</v>
      </c>
      <c r="C54" s="241">
        <v>0</v>
      </c>
      <c r="D54" s="241">
        <v>0</v>
      </c>
      <c r="E54" s="6">
        <v>0</v>
      </c>
      <c r="F54" s="241">
        <v>0</v>
      </c>
      <c r="G54" s="241">
        <v>2.52006</v>
      </c>
      <c r="H54" s="241">
        <v>0</v>
      </c>
      <c r="I54" s="241">
        <v>0</v>
      </c>
      <c r="J54" s="241">
        <v>0</v>
      </c>
      <c r="K54" s="241">
        <v>0</v>
      </c>
      <c r="L54" s="241">
        <v>0</v>
      </c>
      <c r="M54" s="241">
        <v>0</v>
      </c>
      <c r="N54" s="241">
        <v>0</v>
      </c>
      <c r="O54" s="241">
        <v>0</v>
      </c>
      <c r="P54" s="241">
        <v>0</v>
      </c>
      <c r="Q54" s="241">
        <v>102.09363999999999</v>
      </c>
      <c r="R54" s="241">
        <v>0</v>
      </c>
      <c r="S54" s="241">
        <v>0</v>
      </c>
      <c r="T54" s="6">
        <v>0</v>
      </c>
      <c r="U54" s="6">
        <f t="shared" si="4"/>
        <v>104.61369999999999</v>
      </c>
      <c r="V54" s="85"/>
    </row>
    <row r="55" spans="2:24">
      <c r="B55" s="12" t="s">
        <v>40</v>
      </c>
      <c r="C55" s="241">
        <v>0</v>
      </c>
      <c r="D55" s="241">
        <v>0</v>
      </c>
      <c r="E55" s="6">
        <v>0</v>
      </c>
      <c r="F55" s="241">
        <v>0</v>
      </c>
      <c r="G55" s="241">
        <v>19.659410000000001</v>
      </c>
      <c r="H55" s="241">
        <v>28.097999999999999</v>
      </c>
      <c r="I55" s="241">
        <v>0</v>
      </c>
      <c r="J55" s="241">
        <v>0</v>
      </c>
      <c r="K55" s="241">
        <v>0</v>
      </c>
      <c r="L55" s="241">
        <v>0</v>
      </c>
      <c r="M55" s="241">
        <v>0</v>
      </c>
      <c r="N55" s="241">
        <v>0</v>
      </c>
      <c r="O55" s="241">
        <v>0</v>
      </c>
      <c r="P55" s="241">
        <v>0</v>
      </c>
      <c r="Q55" s="241">
        <v>147.42776000000001</v>
      </c>
      <c r="R55" s="241">
        <v>0</v>
      </c>
      <c r="S55" s="241">
        <v>0</v>
      </c>
      <c r="T55" s="6">
        <v>0</v>
      </c>
      <c r="U55" s="6">
        <f t="shared" si="4"/>
        <v>195.18517</v>
      </c>
      <c r="V55" s="85"/>
    </row>
    <row r="56" spans="2:24">
      <c r="B56" s="12" t="s">
        <v>41</v>
      </c>
      <c r="C56" s="241">
        <v>0</v>
      </c>
      <c r="D56" s="241">
        <v>0</v>
      </c>
      <c r="E56" s="6">
        <v>0</v>
      </c>
      <c r="F56" s="241">
        <v>0</v>
      </c>
      <c r="G56" s="241">
        <v>14.356879999999999</v>
      </c>
      <c r="H56" s="241">
        <v>8.0280000000000005</v>
      </c>
      <c r="I56" s="241">
        <v>0</v>
      </c>
      <c r="J56" s="241">
        <v>0</v>
      </c>
      <c r="K56" s="241">
        <v>0</v>
      </c>
      <c r="L56" s="241">
        <v>0</v>
      </c>
      <c r="M56" s="241">
        <v>0</v>
      </c>
      <c r="N56" s="241">
        <v>0</v>
      </c>
      <c r="O56" s="241">
        <v>0</v>
      </c>
      <c r="P56" s="241">
        <v>0</v>
      </c>
      <c r="Q56" s="241">
        <v>156.23559</v>
      </c>
      <c r="R56" s="241">
        <v>0</v>
      </c>
      <c r="S56" s="241">
        <v>0</v>
      </c>
      <c r="T56" s="6">
        <v>0</v>
      </c>
      <c r="U56" s="6">
        <f t="shared" si="4"/>
        <v>178.62047000000001</v>
      </c>
      <c r="V56" s="85"/>
    </row>
    <row r="57" spans="2:24">
      <c r="B57" s="12" t="s">
        <v>42</v>
      </c>
      <c r="C57" s="241">
        <v>0</v>
      </c>
      <c r="D57" s="241">
        <v>0</v>
      </c>
      <c r="E57" s="6">
        <v>0</v>
      </c>
      <c r="F57" s="241">
        <v>0</v>
      </c>
      <c r="G57" s="241">
        <v>25.686769999999999</v>
      </c>
      <c r="H57" s="241">
        <v>16.056000000000001</v>
      </c>
      <c r="I57" s="241">
        <v>0</v>
      </c>
      <c r="J57" s="241">
        <v>0</v>
      </c>
      <c r="K57" s="241">
        <v>0</v>
      </c>
      <c r="L57" s="251">
        <v>0</v>
      </c>
      <c r="M57" s="241">
        <v>0</v>
      </c>
      <c r="N57" s="241">
        <v>0</v>
      </c>
      <c r="O57" s="241">
        <v>0</v>
      </c>
      <c r="P57" s="241">
        <v>0</v>
      </c>
      <c r="Q57" s="241">
        <v>14.4</v>
      </c>
      <c r="R57" s="241">
        <v>0</v>
      </c>
      <c r="S57" s="241">
        <v>0</v>
      </c>
      <c r="T57" s="6">
        <v>0</v>
      </c>
      <c r="U57" s="6">
        <f t="shared" si="4"/>
        <v>56.142769999999999</v>
      </c>
      <c r="V57" s="85"/>
    </row>
    <row r="58" spans="2:24">
      <c r="B58" s="12" t="s">
        <v>76</v>
      </c>
      <c r="C58" s="241">
        <v>0</v>
      </c>
      <c r="D58" s="241">
        <v>0</v>
      </c>
      <c r="E58" s="6">
        <v>0</v>
      </c>
      <c r="F58" s="241">
        <v>0</v>
      </c>
      <c r="G58" s="241">
        <v>18.060089999999999</v>
      </c>
      <c r="H58" s="241">
        <v>16.056000000000001</v>
      </c>
      <c r="I58" s="241">
        <v>0</v>
      </c>
      <c r="J58" s="241">
        <v>0</v>
      </c>
      <c r="K58" s="241">
        <v>0</v>
      </c>
      <c r="L58" s="241">
        <v>0</v>
      </c>
      <c r="M58" s="241">
        <v>0</v>
      </c>
      <c r="N58" s="241">
        <v>0</v>
      </c>
      <c r="O58" s="241">
        <v>0</v>
      </c>
      <c r="P58" s="241">
        <v>0</v>
      </c>
      <c r="Q58" s="241">
        <v>22.121009999999998</v>
      </c>
      <c r="R58" s="241">
        <v>0</v>
      </c>
      <c r="S58" s="241">
        <v>0</v>
      </c>
      <c r="T58" s="6">
        <v>0</v>
      </c>
      <c r="U58" s="6">
        <f t="shared" si="4"/>
        <v>56.237099999999998</v>
      </c>
      <c r="V58" s="85"/>
    </row>
    <row r="59" spans="2:24">
      <c r="B59" s="12" t="s">
        <v>77</v>
      </c>
      <c r="C59" s="241">
        <v>0</v>
      </c>
      <c r="D59" s="251">
        <v>0</v>
      </c>
      <c r="E59" s="6">
        <v>0</v>
      </c>
      <c r="F59" s="241">
        <v>0</v>
      </c>
      <c r="G59" s="241">
        <v>5.55708</v>
      </c>
      <c r="H59" s="241">
        <v>0</v>
      </c>
      <c r="I59" s="241">
        <v>0</v>
      </c>
      <c r="J59" s="241">
        <v>0</v>
      </c>
      <c r="K59" s="241">
        <v>0</v>
      </c>
      <c r="L59" s="241">
        <v>0</v>
      </c>
      <c r="M59" s="241">
        <v>0</v>
      </c>
      <c r="N59" s="241">
        <v>0</v>
      </c>
      <c r="O59" s="241">
        <v>0</v>
      </c>
      <c r="P59" s="241">
        <v>0</v>
      </c>
      <c r="Q59" s="241">
        <v>38.4315</v>
      </c>
      <c r="R59" s="241">
        <v>0</v>
      </c>
      <c r="S59" s="241">
        <v>0</v>
      </c>
      <c r="T59" s="6">
        <v>0</v>
      </c>
      <c r="U59" s="6">
        <f t="shared" si="4"/>
        <v>43.988579999999999</v>
      </c>
      <c r="V59" s="85"/>
    </row>
    <row r="60" spans="2:24">
      <c r="B60" s="12" t="s">
        <v>78</v>
      </c>
      <c r="C60" s="241">
        <v>0</v>
      </c>
      <c r="D60" s="241">
        <v>0</v>
      </c>
      <c r="E60" s="6">
        <v>0</v>
      </c>
      <c r="F60" s="241">
        <v>0</v>
      </c>
      <c r="G60" s="241">
        <v>13.62701</v>
      </c>
      <c r="H60" s="241">
        <v>4.0140000000000002</v>
      </c>
      <c r="I60" s="241">
        <v>0</v>
      </c>
      <c r="J60" s="241">
        <v>0</v>
      </c>
      <c r="K60" s="241">
        <v>0</v>
      </c>
      <c r="L60" s="241">
        <v>0</v>
      </c>
      <c r="M60" s="241">
        <v>0</v>
      </c>
      <c r="N60" s="241">
        <v>0</v>
      </c>
      <c r="O60" s="251">
        <v>0</v>
      </c>
      <c r="P60" s="241">
        <v>0</v>
      </c>
      <c r="Q60" s="241">
        <v>30.14</v>
      </c>
      <c r="R60" s="241">
        <v>0</v>
      </c>
      <c r="S60" s="241">
        <v>0</v>
      </c>
      <c r="T60" s="6">
        <v>0</v>
      </c>
      <c r="U60" s="6">
        <f t="shared" si="4"/>
        <v>47.781010000000002</v>
      </c>
      <c r="V60" s="85"/>
    </row>
    <row r="61" spans="2:24">
      <c r="B61" s="12" t="s">
        <v>79</v>
      </c>
      <c r="C61" s="251">
        <v>0</v>
      </c>
      <c r="D61" s="251">
        <v>0</v>
      </c>
      <c r="E61" s="6">
        <v>0</v>
      </c>
      <c r="F61" s="241">
        <v>0</v>
      </c>
      <c r="G61" s="241">
        <v>26.50216</v>
      </c>
      <c r="H61" s="241">
        <v>0</v>
      </c>
      <c r="I61" s="251">
        <v>0</v>
      </c>
      <c r="J61" s="251">
        <v>0</v>
      </c>
      <c r="K61" s="251">
        <v>0</v>
      </c>
      <c r="L61" s="241">
        <v>0</v>
      </c>
      <c r="M61" s="251">
        <v>0</v>
      </c>
      <c r="N61" s="251">
        <v>0</v>
      </c>
      <c r="O61" s="251">
        <v>0</v>
      </c>
      <c r="P61" s="251">
        <v>0</v>
      </c>
      <c r="Q61" s="291">
        <v>271.27601248204189</v>
      </c>
      <c r="R61" s="241">
        <v>0</v>
      </c>
      <c r="S61" s="251">
        <v>0</v>
      </c>
      <c r="T61" s="6">
        <v>0</v>
      </c>
      <c r="U61" s="6">
        <f t="shared" si="4"/>
        <v>297.7781724820419</v>
      </c>
      <c r="V61" s="85"/>
    </row>
    <row r="62" spans="2:24">
      <c r="B62" s="12" t="s">
        <v>80</v>
      </c>
      <c r="C62" s="241">
        <v>0</v>
      </c>
      <c r="D62" s="251">
        <v>0</v>
      </c>
      <c r="E62" s="6">
        <v>0</v>
      </c>
      <c r="F62" s="241">
        <v>0</v>
      </c>
      <c r="G62" s="241">
        <v>9.7413100000000004</v>
      </c>
      <c r="H62" s="241">
        <v>0</v>
      </c>
      <c r="I62" s="241">
        <v>0</v>
      </c>
      <c r="J62" s="241">
        <v>0</v>
      </c>
      <c r="K62" s="241">
        <v>0</v>
      </c>
      <c r="L62" s="241">
        <v>0</v>
      </c>
      <c r="M62" s="241">
        <v>0</v>
      </c>
      <c r="N62" s="241">
        <v>0</v>
      </c>
      <c r="O62" s="241">
        <v>0</v>
      </c>
      <c r="P62" s="241">
        <v>0</v>
      </c>
      <c r="Q62" s="241">
        <v>17.777999999999999</v>
      </c>
      <c r="R62" s="241">
        <v>0</v>
      </c>
      <c r="S62" s="241">
        <v>0</v>
      </c>
      <c r="T62" s="6">
        <v>0</v>
      </c>
      <c r="U62" s="6">
        <f t="shared" si="4"/>
        <v>27.519309999999997</v>
      </c>
      <c r="V62" s="85"/>
    </row>
    <row r="63" spans="2:24">
      <c r="B63" s="12" t="s">
        <v>81</v>
      </c>
      <c r="C63" s="241">
        <v>0</v>
      </c>
      <c r="D63" s="241">
        <v>0</v>
      </c>
      <c r="E63" s="6">
        <v>0</v>
      </c>
      <c r="F63" s="241">
        <v>0</v>
      </c>
      <c r="G63" s="241">
        <v>0</v>
      </c>
      <c r="H63" s="241">
        <v>0</v>
      </c>
      <c r="I63" s="241">
        <v>0</v>
      </c>
      <c r="J63" s="241">
        <v>0</v>
      </c>
      <c r="K63" s="241">
        <v>0</v>
      </c>
      <c r="L63" s="241">
        <v>0</v>
      </c>
      <c r="M63" s="241">
        <v>0</v>
      </c>
      <c r="N63" s="241">
        <v>0</v>
      </c>
      <c r="O63" s="241">
        <v>0</v>
      </c>
      <c r="P63" s="241">
        <v>0</v>
      </c>
      <c r="Q63" s="241">
        <v>44.98612</v>
      </c>
      <c r="R63" s="241">
        <v>0</v>
      </c>
      <c r="S63" s="241">
        <v>0</v>
      </c>
      <c r="T63" s="6">
        <v>0</v>
      </c>
      <c r="U63" s="6">
        <f t="shared" si="4"/>
        <v>44.98612</v>
      </c>
      <c r="V63" s="85"/>
      <c r="W63" s="85"/>
      <c r="X63" s="1"/>
    </row>
    <row r="64" spans="2:24">
      <c r="B64" s="12" t="s">
        <v>82</v>
      </c>
      <c r="C64" s="241">
        <v>0</v>
      </c>
      <c r="D64" s="241">
        <v>0</v>
      </c>
      <c r="E64" s="6">
        <v>0</v>
      </c>
      <c r="F64" s="241">
        <v>0</v>
      </c>
      <c r="G64" s="241">
        <v>0</v>
      </c>
      <c r="H64" s="241">
        <v>0</v>
      </c>
      <c r="I64" s="241">
        <v>0</v>
      </c>
      <c r="J64" s="241">
        <v>0</v>
      </c>
      <c r="K64" s="241">
        <v>0</v>
      </c>
      <c r="L64" s="241">
        <v>0</v>
      </c>
      <c r="M64" s="241">
        <v>0</v>
      </c>
      <c r="N64" s="241">
        <v>0</v>
      </c>
      <c r="O64" s="241">
        <v>0</v>
      </c>
      <c r="P64" s="241">
        <v>0</v>
      </c>
      <c r="Q64" s="241">
        <v>429.43378999999999</v>
      </c>
      <c r="R64" s="241">
        <v>0</v>
      </c>
      <c r="S64" s="241">
        <v>0</v>
      </c>
      <c r="T64" s="6">
        <v>0</v>
      </c>
      <c r="U64" s="6">
        <f t="shared" si="4"/>
        <v>429.43378999999999</v>
      </c>
      <c r="V64" s="85"/>
      <c r="W64" s="85"/>
      <c r="X64" s="1"/>
    </row>
    <row r="65" spans="2:41">
      <c r="B65" s="12" t="s">
        <v>84</v>
      </c>
      <c r="C65" s="241">
        <v>0</v>
      </c>
      <c r="D65" s="241">
        <v>0</v>
      </c>
      <c r="E65" s="6">
        <v>0</v>
      </c>
      <c r="F65" s="241">
        <v>0</v>
      </c>
      <c r="G65" s="241">
        <v>2.2391700000000001</v>
      </c>
      <c r="H65" s="241">
        <v>0</v>
      </c>
      <c r="I65" s="241">
        <v>0</v>
      </c>
      <c r="J65" s="241">
        <v>0</v>
      </c>
      <c r="K65" s="241">
        <v>0</v>
      </c>
      <c r="L65" s="241">
        <v>0</v>
      </c>
      <c r="M65" s="241">
        <v>0</v>
      </c>
      <c r="N65" s="241">
        <v>0</v>
      </c>
      <c r="O65" s="241">
        <v>0</v>
      </c>
      <c r="P65" s="241">
        <v>0</v>
      </c>
      <c r="Q65" s="241">
        <v>8.4491200000000006</v>
      </c>
      <c r="R65" s="241">
        <v>0</v>
      </c>
      <c r="S65" s="241">
        <v>0</v>
      </c>
      <c r="T65" s="6">
        <v>0</v>
      </c>
      <c r="U65" s="6">
        <f t="shared" si="4"/>
        <v>10.68829</v>
      </c>
      <c r="V65" s="85"/>
    </row>
    <row r="66" spans="2:41">
      <c r="B66" s="12" t="s">
        <v>85</v>
      </c>
      <c r="C66" s="257">
        <v>0</v>
      </c>
      <c r="D66" s="241">
        <v>0</v>
      </c>
      <c r="E66" s="6">
        <v>0</v>
      </c>
      <c r="F66" s="241">
        <v>0</v>
      </c>
      <c r="G66" s="241">
        <v>0</v>
      </c>
      <c r="H66" s="241">
        <v>0</v>
      </c>
      <c r="I66" s="241">
        <v>0</v>
      </c>
      <c r="J66" s="241">
        <v>0</v>
      </c>
      <c r="K66" s="241">
        <v>0</v>
      </c>
      <c r="L66" s="241">
        <v>0</v>
      </c>
      <c r="M66" s="241">
        <v>0</v>
      </c>
      <c r="N66" s="241">
        <v>0</v>
      </c>
      <c r="O66" s="241">
        <v>0</v>
      </c>
      <c r="P66" s="257">
        <v>0</v>
      </c>
      <c r="Q66" s="241">
        <v>87.804999999999993</v>
      </c>
      <c r="R66" s="241">
        <v>0</v>
      </c>
      <c r="S66" s="257">
        <v>0</v>
      </c>
      <c r="T66" s="6">
        <v>0</v>
      </c>
      <c r="U66" s="6">
        <f t="shared" si="4"/>
        <v>87.804999999999993</v>
      </c>
      <c r="V66" s="85"/>
    </row>
    <row r="67" spans="2:41" s="38" customFormat="1" ht="13.5">
      <c r="B67" s="22" t="s">
        <v>133</v>
      </c>
      <c r="C67" s="242">
        <f>SUM(C49:C66)</f>
        <v>0</v>
      </c>
      <c r="D67" s="242">
        <f t="shared" ref="D67:U67" si="5">SUM(D49:D66)</f>
        <v>0</v>
      </c>
      <c r="E67" s="91">
        <f t="shared" si="5"/>
        <v>0</v>
      </c>
      <c r="F67" s="242">
        <f t="shared" si="5"/>
        <v>0</v>
      </c>
      <c r="G67" s="242">
        <f t="shared" si="5"/>
        <v>203.28000000000003</v>
      </c>
      <c r="H67" s="242">
        <f t="shared" si="5"/>
        <v>116.40600000000001</v>
      </c>
      <c r="I67" s="242">
        <f t="shared" si="5"/>
        <v>0</v>
      </c>
      <c r="J67" s="242">
        <f t="shared" si="5"/>
        <v>0</v>
      </c>
      <c r="K67" s="242">
        <f t="shared" si="5"/>
        <v>0</v>
      </c>
      <c r="L67" s="242">
        <f t="shared" si="5"/>
        <v>0</v>
      </c>
      <c r="M67" s="242">
        <f t="shared" si="5"/>
        <v>0</v>
      </c>
      <c r="N67" s="242">
        <f t="shared" si="5"/>
        <v>0</v>
      </c>
      <c r="O67" s="242">
        <f t="shared" si="5"/>
        <v>0</v>
      </c>
      <c r="P67" s="242">
        <f t="shared" si="5"/>
        <v>0</v>
      </c>
      <c r="Q67" s="242">
        <f t="shared" si="5"/>
        <v>1967.0378524820419</v>
      </c>
      <c r="R67" s="242">
        <f t="shared" si="5"/>
        <v>0</v>
      </c>
      <c r="S67" s="242">
        <f t="shared" si="5"/>
        <v>0</v>
      </c>
      <c r="T67" s="91">
        <f t="shared" si="5"/>
        <v>0</v>
      </c>
      <c r="U67" s="187">
        <f t="shared" si="5"/>
        <v>2286.7238524820414</v>
      </c>
      <c r="V67" s="113"/>
      <c r="X67" s="64"/>
    </row>
    <row r="68" spans="2:41">
      <c r="B68" s="2" t="s">
        <v>29</v>
      </c>
      <c r="C68" s="241">
        <v>38.162190000000002</v>
      </c>
      <c r="D68" s="241">
        <v>61.217970000000001</v>
      </c>
      <c r="E68" s="6">
        <v>0</v>
      </c>
      <c r="F68" s="241">
        <v>0</v>
      </c>
      <c r="G68" s="241">
        <v>0</v>
      </c>
      <c r="H68" s="241">
        <v>0</v>
      </c>
      <c r="I68" s="241">
        <v>525</v>
      </c>
      <c r="J68" s="241">
        <v>0</v>
      </c>
      <c r="K68" s="241">
        <v>0</v>
      </c>
      <c r="L68" s="241">
        <v>0</v>
      </c>
      <c r="M68" s="241">
        <v>0</v>
      </c>
      <c r="N68" s="241">
        <v>0</v>
      </c>
      <c r="O68" s="241">
        <v>0</v>
      </c>
      <c r="P68" s="241">
        <v>0</v>
      </c>
      <c r="Q68" s="241">
        <v>55.904000000000003</v>
      </c>
      <c r="R68" s="241">
        <v>0</v>
      </c>
      <c r="S68" s="241">
        <v>0</v>
      </c>
      <c r="T68" s="6">
        <v>0</v>
      </c>
      <c r="U68" s="6">
        <f t="shared" si="4"/>
        <v>680.28416000000004</v>
      </c>
      <c r="V68" s="85"/>
    </row>
    <row r="69" spans="2:41">
      <c r="B69" s="2" t="s">
        <v>30</v>
      </c>
      <c r="C69" s="251">
        <v>524.25605999999993</v>
      </c>
      <c r="D69" s="251">
        <v>3766.4546200000009</v>
      </c>
      <c r="E69" s="6">
        <v>0</v>
      </c>
      <c r="F69" s="241">
        <v>0</v>
      </c>
      <c r="G69" s="241">
        <v>0</v>
      </c>
      <c r="H69" s="241">
        <v>0</v>
      </c>
      <c r="I69" s="251">
        <v>56</v>
      </c>
      <c r="J69" s="251">
        <v>16.52</v>
      </c>
      <c r="K69" s="251">
        <v>88.781589999999994</v>
      </c>
      <c r="L69" s="251">
        <v>38</v>
      </c>
      <c r="M69" s="251">
        <v>116.89228</v>
      </c>
      <c r="N69" s="251">
        <v>56.887689999999999</v>
      </c>
      <c r="O69" s="251">
        <v>268.59996000000001</v>
      </c>
      <c r="P69" s="251">
        <v>171.68083999999999</v>
      </c>
      <c r="Q69" s="291">
        <v>2099.1098575179581</v>
      </c>
      <c r="R69" s="241">
        <v>0</v>
      </c>
      <c r="S69" s="251">
        <v>952.95198000000005</v>
      </c>
      <c r="T69" s="6">
        <v>0</v>
      </c>
      <c r="U69" s="6">
        <f t="shared" si="4"/>
        <v>8156.1348775179576</v>
      </c>
      <c r="V69" s="85"/>
      <c r="W69" s="57"/>
    </row>
    <row r="70" spans="2:41">
      <c r="B70" s="2" t="s">
        <v>31</v>
      </c>
      <c r="C70" s="241">
        <v>0</v>
      </c>
      <c r="D70" s="241">
        <v>24.78942</v>
      </c>
      <c r="E70" s="6">
        <v>0</v>
      </c>
      <c r="F70" s="241">
        <v>0</v>
      </c>
      <c r="G70" s="241">
        <v>0</v>
      </c>
      <c r="H70" s="241">
        <v>0</v>
      </c>
      <c r="I70" s="241">
        <v>0</v>
      </c>
      <c r="J70" s="241">
        <v>0</v>
      </c>
      <c r="K70" s="241">
        <v>0</v>
      </c>
      <c r="L70" s="241">
        <v>0</v>
      </c>
      <c r="M70" s="241">
        <v>0</v>
      </c>
      <c r="N70" s="241">
        <v>0</v>
      </c>
      <c r="O70" s="241">
        <v>0</v>
      </c>
      <c r="P70" s="241">
        <v>0</v>
      </c>
      <c r="Q70" s="241">
        <v>0</v>
      </c>
      <c r="R70" s="241">
        <v>690.51900000000001</v>
      </c>
      <c r="S70" s="241">
        <v>0</v>
      </c>
      <c r="T70" s="6">
        <v>0</v>
      </c>
      <c r="U70" s="6">
        <f t="shared" si="4"/>
        <v>715.30841999999996</v>
      </c>
      <c r="V70" s="64"/>
      <c r="X70" s="56"/>
    </row>
    <row r="71" spans="2:41">
      <c r="B71" s="2" t="s">
        <v>32</v>
      </c>
      <c r="C71" s="241">
        <v>1912.9379100000001</v>
      </c>
      <c r="D71" s="241">
        <v>0</v>
      </c>
      <c r="E71" s="6">
        <v>0</v>
      </c>
      <c r="F71" s="241">
        <v>731.38</v>
      </c>
      <c r="G71" s="241">
        <v>0</v>
      </c>
      <c r="H71" s="241">
        <v>0</v>
      </c>
      <c r="I71" s="241">
        <v>0</v>
      </c>
      <c r="J71" s="241">
        <v>0</v>
      </c>
      <c r="K71" s="241">
        <v>0</v>
      </c>
      <c r="L71" s="241">
        <v>0</v>
      </c>
      <c r="M71" s="241">
        <v>0</v>
      </c>
      <c r="N71" s="241">
        <v>0</v>
      </c>
      <c r="O71" s="241">
        <v>0</v>
      </c>
      <c r="P71" s="241">
        <v>0</v>
      </c>
      <c r="Q71" s="241">
        <v>259.53514999999999</v>
      </c>
      <c r="R71" s="241">
        <v>0</v>
      </c>
      <c r="S71" s="241"/>
      <c r="T71" s="6">
        <v>0</v>
      </c>
      <c r="U71" s="6">
        <f t="shared" si="4"/>
        <v>2903.8530600000004</v>
      </c>
      <c r="V71" s="85"/>
    </row>
    <row r="72" spans="2:41" s="38" customFormat="1" ht="13.5">
      <c r="B72" s="63" t="s">
        <v>134</v>
      </c>
      <c r="C72" s="242">
        <f>SUM(C68:C71)</f>
        <v>2475.3561600000003</v>
      </c>
      <c r="D72" s="242">
        <f t="shared" ref="D72:U72" si="6">SUM(D68:D71)</f>
        <v>3852.4620100000011</v>
      </c>
      <c r="E72" s="53">
        <f t="shared" si="6"/>
        <v>0</v>
      </c>
      <c r="F72" s="242">
        <f t="shared" si="6"/>
        <v>731.38</v>
      </c>
      <c r="G72" s="242">
        <f t="shared" si="6"/>
        <v>0</v>
      </c>
      <c r="H72" s="242">
        <f t="shared" si="6"/>
        <v>0</v>
      </c>
      <c r="I72" s="242">
        <f t="shared" si="6"/>
        <v>581</v>
      </c>
      <c r="J72" s="242">
        <f t="shared" si="6"/>
        <v>16.52</v>
      </c>
      <c r="K72" s="242">
        <f t="shared" si="6"/>
        <v>88.781589999999994</v>
      </c>
      <c r="L72" s="242">
        <f t="shared" si="6"/>
        <v>38</v>
      </c>
      <c r="M72" s="242">
        <f t="shared" si="6"/>
        <v>116.89228</v>
      </c>
      <c r="N72" s="242">
        <f t="shared" si="6"/>
        <v>56.887689999999999</v>
      </c>
      <c r="O72" s="242">
        <f t="shared" si="6"/>
        <v>268.59996000000001</v>
      </c>
      <c r="P72" s="242">
        <f t="shared" si="6"/>
        <v>171.68083999999999</v>
      </c>
      <c r="Q72" s="242">
        <f t="shared" si="6"/>
        <v>2414.5490075179582</v>
      </c>
      <c r="R72" s="242">
        <f t="shared" si="6"/>
        <v>690.51900000000001</v>
      </c>
      <c r="S72" s="242">
        <f t="shared" si="6"/>
        <v>952.95198000000005</v>
      </c>
      <c r="T72" s="53">
        <f t="shared" si="6"/>
        <v>0</v>
      </c>
      <c r="U72" s="114">
        <f t="shared" si="6"/>
        <v>12455.580517517956</v>
      </c>
      <c r="V72" s="113"/>
    </row>
    <row r="73" spans="2:41" s="38" customFormat="1" ht="14.25" thickBot="1">
      <c r="B73" s="200" t="s">
        <v>24</v>
      </c>
      <c r="C73" s="250">
        <f>C67+C72</f>
        <v>2475.3561600000003</v>
      </c>
      <c r="D73" s="250">
        <f t="shared" ref="D73:U73" si="7">D67+D72</f>
        <v>3852.4620100000011</v>
      </c>
      <c r="E73" s="260">
        <f t="shared" si="7"/>
        <v>0</v>
      </c>
      <c r="F73" s="299">
        <f t="shared" si="7"/>
        <v>731.38</v>
      </c>
      <c r="G73" s="299">
        <f t="shared" si="7"/>
        <v>203.28000000000003</v>
      </c>
      <c r="H73" s="299">
        <f t="shared" si="7"/>
        <v>116.40600000000001</v>
      </c>
      <c r="I73" s="299">
        <f t="shared" si="7"/>
        <v>581</v>
      </c>
      <c r="J73" s="299">
        <f t="shared" si="7"/>
        <v>16.52</v>
      </c>
      <c r="K73" s="299">
        <f t="shared" si="7"/>
        <v>88.781589999999994</v>
      </c>
      <c r="L73" s="299">
        <f t="shared" si="7"/>
        <v>38</v>
      </c>
      <c r="M73" s="299">
        <f t="shared" si="7"/>
        <v>116.89228</v>
      </c>
      <c r="N73" s="299">
        <f t="shared" si="7"/>
        <v>56.887689999999999</v>
      </c>
      <c r="O73" s="299">
        <f t="shared" si="7"/>
        <v>268.59996000000001</v>
      </c>
      <c r="P73" s="299">
        <f t="shared" si="7"/>
        <v>171.68083999999999</v>
      </c>
      <c r="Q73" s="299">
        <f t="shared" si="7"/>
        <v>4381.5868600000003</v>
      </c>
      <c r="R73" s="299">
        <f t="shared" si="7"/>
        <v>690.51900000000001</v>
      </c>
      <c r="S73" s="250">
        <f t="shared" si="7"/>
        <v>952.95198000000005</v>
      </c>
      <c r="T73" s="260">
        <f t="shared" si="7"/>
        <v>0</v>
      </c>
      <c r="U73" s="279">
        <f t="shared" si="7"/>
        <v>14742.304369999998</v>
      </c>
      <c r="V73" s="113"/>
    </row>
    <row r="74" spans="2:41" s="38" customFormat="1" ht="13.5">
      <c r="B74" s="63"/>
      <c r="C74" s="240"/>
      <c r="D74" s="240"/>
      <c r="E74" s="110"/>
      <c r="F74" s="240"/>
      <c r="G74" s="240"/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1">
        <f t="shared" si="4"/>
        <v>0</v>
      </c>
      <c r="V74" s="240"/>
      <c r="W74" s="240"/>
      <c r="X74" s="240"/>
      <c r="Y74" s="240"/>
      <c r="Z74" s="240"/>
      <c r="AA74" s="240"/>
      <c r="AB74" s="240"/>
      <c r="AC74" s="240"/>
      <c r="AD74" s="240"/>
      <c r="AE74" s="240"/>
      <c r="AF74" s="240"/>
      <c r="AG74" s="240"/>
      <c r="AH74" s="240"/>
      <c r="AI74" s="110"/>
      <c r="AJ74" s="70"/>
      <c r="AK74" s="113"/>
    </row>
    <row r="75" spans="2:41" s="38" customFormat="1" ht="13.5">
      <c r="B75" s="67" t="s">
        <v>20</v>
      </c>
      <c r="C75" s="257">
        <v>14724.69211</v>
      </c>
      <c r="D75" s="257">
        <v>397.08199999999999</v>
      </c>
      <c r="E75" s="240"/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57">
        <v>3.7691599999999998</v>
      </c>
      <c r="Q75" s="240"/>
      <c r="R75" s="240"/>
      <c r="S75" s="257">
        <v>754.18781999999999</v>
      </c>
      <c r="T75" s="240"/>
      <c r="U75" s="257">
        <f>SUM(C75:T75)</f>
        <v>15879.731089999999</v>
      </c>
      <c r="V75" s="110"/>
      <c r="W75" s="110"/>
      <c r="X75" s="110"/>
      <c r="Y75" s="64"/>
      <c r="Z75" s="113"/>
    </row>
    <row r="76" spans="2:41" s="38" customFormat="1" ht="13.5">
      <c r="B76" s="63"/>
      <c r="C76" s="110"/>
      <c r="D76" s="110"/>
      <c r="E76" s="110"/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240"/>
      <c r="S76" s="240"/>
      <c r="T76" s="240"/>
      <c r="U76" s="240"/>
      <c r="V76" s="240"/>
      <c r="W76" s="240"/>
      <c r="X76" s="240"/>
      <c r="Y76" s="240"/>
      <c r="Z76" s="240"/>
      <c r="AA76" s="240"/>
      <c r="AB76" s="240"/>
      <c r="AC76" s="240"/>
      <c r="AD76" s="240"/>
      <c r="AE76" s="240"/>
      <c r="AF76" s="240"/>
      <c r="AG76" s="240"/>
      <c r="AH76" s="240"/>
      <c r="AI76" s="240"/>
      <c r="AJ76" s="110"/>
      <c r="AK76" s="110"/>
      <c r="AL76" s="110"/>
      <c r="AM76" s="110"/>
      <c r="AN76" s="64"/>
      <c r="AO76" s="113"/>
    </row>
    <row r="77" spans="2:41" s="38" customFormat="1" ht="13.5">
      <c r="B77" s="63"/>
      <c r="C77" s="110"/>
      <c r="D77" s="110"/>
      <c r="E77" s="110"/>
      <c r="F77" s="110"/>
      <c r="G77" s="110"/>
      <c r="H77" s="110"/>
      <c r="I77" s="110"/>
      <c r="J77" s="64"/>
      <c r="K77" s="113"/>
    </row>
    <row r="78" spans="2:41">
      <c r="B78" s="60"/>
      <c r="C78" s="64"/>
      <c r="D78" s="64"/>
      <c r="E78" s="64"/>
      <c r="F78" s="64"/>
      <c r="G78" s="64"/>
      <c r="H78" s="64"/>
      <c r="I78" s="64"/>
      <c r="J78" s="64"/>
      <c r="K78" s="85"/>
    </row>
    <row r="79" spans="2:41">
      <c r="B79" s="65" t="s">
        <v>33</v>
      </c>
      <c r="C79" s="64"/>
      <c r="D79" s="64"/>
      <c r="E79" s="64"/>
      <c r="F79" s="64"/>
      <c r="G79" s="64"/>
      <c r="H79" s="64"/>
      <c r="I79" s="64"/>
      <c r="J79" s="64"/>
      <c r="K79" s="85"/>
    </row>
    <row r="80" spans="2:41">
      <c r="B80" s="111" t="s">
        <v>34</v>
      </c>
      <c r="C80" s="64"/>
      <c r="D80" s="64"/>
      <c r="E80" s="64"/>
      <c r="F80" s="64"/>
      <c r="G80" s="64"/>
      <c r="H80" s="64"/>
      <c r="I80" s="64"/>
      <c r="J80" s="64"/>
      <c r="K80" s="85"/>
    </row>
    <row r="81" spans="2:11">
      <c r="B81" s="64"/>
      <c r="C81" s="64"/>
      <c r="D81" s="64"/>
      <c r="E81" s="64"/>
      <c r="F81" s="64"/>
      <c r="G81" s="64"/>
      <c r="H81" s="64"/>
      <c r="I81" s="64"/>
      <c r="J81" s="64"/>
      <c r="K81" s="85"/>
    </row>
    <row r="82" spans="2:11">
      <c r="B82" s="64"/>
      <c r="C82" s="64"/>
      <c r="D82" s="64"/>
      <c r="E82" s="64"/>
      <c r="F82" s="64"/>
      <c r="G82" s="64"/>
      <c r="H82" s="64"/>
      <c r="I82" s="64"/>
      <c r="J82" s="64"/>
      <c r="K82" s="85"/>
    </row>
    <row r="83" spans="2:11">
      <c r="B83" s="64" t="s">
        <v>413</v>
      </c>
      <c r="C83" s="64">
        <f>+I72+J72</f>
        <v>597.52</v>
      </c>
      <c r="D83" s="64"/>
      <c r="E83" s="64"/>
      <c r="F83" s="64"/>
      <c r="G83" s="64"/>
      <c r="H83" s="64"/>
      <c r="I83" s="64"/>
      <c r="J83" s="64"/>
      <c r="K83" s="85"/>
    </row>
    <row r="84" spans="2:11">
      <c r="B84" s="64" t="s">
        <v>414</v>
      </c>
      <c r="C84" s="64">
        <f>+F72+K72+H72+M72</f>
        <v>937.05386999999996</v>
      </c>
      <c r="D84" s="64"/>
      <c r="E84" s="64"/>
      <c r="F84" s="64"/>
      <c r="G84" s="64"/>
      <c r="H84" s="64"/>
      <c r="I84" s="64"/>
      <c r="J84" s="64"/>
      <c r="K84" s="85"/>
    </row>
    <row r="85" spans="2:11">
      <c r="B85" s="64" t="s">
        <v>415</v>
      </c>
      <c r="C85" s="64">
        <f>+G72+P72+O72</f>
        <v>440.2808</v>
      </c>
      <c r="D85" s="64"/>
      <c r="E85" s="64"/>
      <c r="F85" s="64"/>
      <c r="G85" s="64"/>
      <c r="H85" s="64"/>
      <c r="I85" s="64"/>
      <c r="J85" s="64"/>
      <c r="K85" s="85"/>
    </row>
    <row r="86" spans="2:11">
      <c r="B86" s="64" t="s">
        <v>44</v>
      </c>
      <c r="C86" s="64">
        <f>+N72</f>
        <v>56.887689999999999</v>
      </c>
      <c r="D86" s="64"/>
      <c r="E86" s="64"/>
      <c r="F86" s="64"/>
      <c r="G86" s="64"/>
      <c r="H86" s="64"/>
      <c r="I86" s="64"/>
      <c r="J86" s="64"/>
      <c r="K86" s="85"/>
    </row>
    <row r="87" spans="2:11">
      <c r="B87" s="64" t="s">
        <v>31</v>
      </c>
      <c r="C87" s="64">
        <f>+U70</f>
        <v>715.30841999999996</v>
      </c>
      <c r="D87" s="64"/>
      <c r="E87" s="64"/>
      <c r="F87" s="64"/>
      <c r="G87" s="64"/>
      <c r="H87" s="64"/>
      <c r="I87" s="64"/>
      <c r="J87" s="64"/>
      <c r="K87" s="85"/>
    </row>
    <row r="88" spans="2:11">
      <c r="B88" s="64"/>
      <c r="C88" s="64"/>
      <c r="D88" s="64"/>
      <c r="E88" s="64"/>
      <c r="F88" s="64"/>
      <c r="G88" s="64"/>
      <c r="H88" s="64"/>
      <c r="I88" s="64"/>
      <c r="J88" s="64"/>
      <c r="K88" s="85"/>
    </row>
    <row r="90" spans="2:11">
      <c r="B90" s="160" t="s">
        <v>419</v>
      </c>
      <c r="G90" s="160" t="s">
        <v>423</v>
      </c>
    </row>
    <row r="91" spans="2:11">
      <c r="B91" s="38"/>
      <c r="G91" s="38"/>
    </row>
    <row r="92" spans="2:11">
      <c r="C92" s="193" t="s">
        <v>194</v>
      </c>
      <c r="H92" s="193" t="s">
        <v>196</v>
      </c>
    </row>
    <row r="93" spans="2:11" s="52" customFormat="1" ht="51.75" thickBot="1">
      <c r="B93" s="214"/>
      <c r="C93" s="294" t="s">
        <v>193</v>
      </c>
      <c r="D93" s="226" t="s">
        <v>323</v>
      </c>
      <c r="E93" s="294" t="s">
        <v>425</v>
      </c>
      <c r="G93" s="214"/>
      <c r="H93" s="294" t="s">
        <v>424</v>
      </c>
      <c r="I93" s="226" t="s">
        <v>323</v>
      </c>
      <c r="J93" s="294" t="s">
        <v>425</v>
      </c>
    </row>
    <row r="94" spans="2:11">
      <c r="B94" s="2" t="s">
        <v>56</v>
      </c>
      <c r="C94" s="202">
        <v>195242.66666666666</v>
      </c>
      <c r="D94" s="56">
        <f>C94/C$112</f>
        <v>0.27305062732911733</v>
      </c>
      <c r="E94" s="1">
        <f>D94*E$114</f>
        <v>163.15321084169418</v>
      </c>
      <c r="G94" s="2" t="s">
        <v>56</v>
      </c>
      <c r="H94" s="202">
        <v>1591208.3333333333</v>
      </c>
      <c r="I94" s="56">
        <f>H94/H$112</f>
        <v>0.19956768087398616</v>
      </c>
      <c r="J94" s="1">
        <f>I94*J$114</f>
        <v>187.0056676898937</v>
      </c>
    </row>
    <row r="95" spans="2:11">
      <c r="B95" s="2" t="s">
        <v>57</v>
      </c>
      <c r="C95" s="202">
        <v>25534.999999999996</v>
      </c>
      <c r="D95" s="56">
        <f t="shared" ref="D95:D111" si="8">C95/C$112</f>
        <v>3.5711188993094119E-2</v>
      </c>
      <c r="E95" s="1">
        <f t="shared" ref="E95:E111" si="9">D95*E$114</f>
        <v>21.338149647153596</v>
      </c>
      <c r="G95" s="2" t="s">
        <v>57</v>
      </c>
      <c r="H95" s="202">
        <v>211280.66666666666</v>
      </c>
      <c r="I95" s="56">
        <f t="shared" ref="I95:I111" si="10">H95/H$112</f>
        <v>2.6498599697405877E-2</v>
      </c>
      <c r="J95" s="1">
        <f t="shared" ref="J95:J111" si="11">I95*J$114</f>
        <v>24.830615396035004</v>
      </c>
    </row>
    <row r="96" spans="2:11">
      <c r="B96" s="2" t="s">
        <v>58</v>
      </c>
      <c r="C96" s="202">
        <v>12062.666666666666</v>
      </c>
      <c r="D96" s="56">
        <f t="shared" si="8"/>
        <v>1.6869871513374976E-2</v>
      </c>
      <c r="E96" s="1">
        <f t="shared" si="9"/>
        <v>10.080085626671815</v>
      </c>
      <c r="G96" s="2" t="s">
        <v>58</v>
      </c>
      <c r="H96" s="202">
        <v>135341.66666666666</v>
      </c>
      <c r="I96" s="56">
        <f t="shared" si="10"/>
        <v>1.6974409935187666E-2</v>
      </c>
      <c r="J96" s="1">
        <f t="shared" si="11"/>
        <v>15.905936520734052</v>
      </c>
    </row>
    <row r="97" spans="2:10">
      <c r="B97" s="2" t="s">
        <v>59</v>
      </c>
      <c r="C97" s="202">
        <v>16163.666666666666</v>
      </c>
      <c r="D97" s="56">
        <f t="shared" si="8"/>
        <v>2.260519894868647E-2</v>
      </c>
      <c r="E97" s="1">
        <f t="shared" si="9"/>
        <v>13.507058475819139</v>
      </c>
      <c r="G97" s="2" t="s">
        <v>59</v>
      </c>
      <c r="H97" s="202">
        <v>175368.66666666666</v>
      </c>
      <c r="I97" s="56">
        <f t="shared" si="10"/>
        <v>2.1994554309123435E-2</v>
      </c>
      <c r="J97" s="1">
        <f t="shared" si="11"/>
        <v>20.61008223428929</v>
      </c>
    </row>
    <row r="98" spans="2:10">
      <c r="B98" s="2" t="s">
        <v>60</v>
      </c>
      <c r="C98" s="202">
        <v>40529.333333333328</v>
      </c>
      <c r="D98" s="56">
        <f t="shared" si="8"/>
        <v>5.6681052767995926E-2</v>
      </c>
      <c r="E98" s="1">
        <f t="shared" si="9"/>
        <v>33.868062649932924</v>
      </c>
      <c r="G98" s="2" t="s">
        <v>60</v>
      </c>
      <c r="H98" s="202">
        <v>350870.33333333331</v>
      </c>
      <c r="I98" s="56">
        <f t="shared" si="10"/>
        <v>4.4005789338803829E-2</v>
      </c>
      <c r="J98" s="1">
        <f t="shared" si="11"/>
        <v>41.23579520233087</v>
      </c>
    </row>
    <row r="99" spans="2:10">
      <c r="B99" s="2" t="s">
        <v>39</v>
      </c>
      <c r="C99" s="202">
        <v>10465.333333333332</v>
      </c>
      <c r="D99" s="56">
        <f t="shared" si="8"/>
        <v>1.4635970101523177E-2</v>
      </c>
      <c r="E99" s="1">
        <f t="shared" si="9"/>
        <v>8.7452848550621276</v>
      </c>
      <c r="G99" s="2" t="s">
        <v>39</v>
      </c>
      <c r="H99" s="202">
        <v>90450.666666666672</v>
      </c>
      <c r="I99" s="56">
        <f t="shared" si="10"/>
        <v>1.134422778088306E-2</v>
      </c>
      <c r="J99" s="1">
        <f t="shared" si="11"/>
        <v>10.630152544237983</v>
      </c>
    </row>
    <row r="100" spans="2:10">
      <c r="B100" s="2" t="s">
        <v>40</v>
      </c>
      <c r="C100" s="202">
        <v>33501.666666666664</v>
      </c>
      <c r="D100" s="56">
        <f t="shared" si="8"/>
        <v>4.6852725667396705E-2</v>
      </c>
      <c r="E100" s="1">
        <f t="shared" si="9"/>
        <v>27.995440640782878</v>
      </c>
      <c r="G100" s="2" t="s">
        <v>40</v>
      </c>
      <c r="H100" s="202">
        <v>362446</v>
      </c>
      <c r="I100" s="56">
        <f t="shared" si="10"/>
        <v>4.5457597315699989E-2</v>
      </c>
      <c r="J100" s="1">
        <f t="shared" si="11"/>
        <v>42.596217485578286</v>
      </c>
    </row>
    <row r="101" spans="2:10">
      <c r="B101" s="2" t="s">
        <v>41</v>
      </c>
      <c r="C101" s="202">
        <v>40921</v>
      </c>
      <c r="D101" s="56">
        <f t="shared" si="8"/>
        <v>5.7228806140058923E-2</v>
      </c>
      <c r="E101" s="1">
        <f t="shared" si="9"/>
        <v>34.195356244808004</v>
      </c>
      <c r="G101" s="2" t="s">
        <v>41</v>
      </c>
      <c r="H101" s="202">
        <v>374089</v>
      </c>
      <c r="I101" s="56">
        <f t="shared" si="10"/>
        <v>4.6917850168667591E-2</v>
      </c>
      <c r="J101" s="1">
        <f t="shared" si="11"/>
        <v>43.964553072630117</v>
      </c>
    </row>
    <row r="102" spans="2:10">
      <c r="B102" s="2" t="s">
        <v>42</v>
      </c>
      <c r="C102" s="202">
        <v>87082</v>
      </c>
      <c r="D102" s="56">
        <f t="shared" si="8"/>
        <v>0.12178585313869679</v>
      </c>
      <c r="E102" s="1">
        <f t="shared" si="9"/>
        <v>72.769482967434101</v>
      </c>
      <c r="G102" s="2" t="s">
        <v>42</v>
      </c>
      <c r="H102" s="202">
        <v>1294563.3333333333</v>
      </c>
      <c r="I102" s="56">
        <f t="shared" si="10"/>
        <v>0.1623627759896287</v>
      </c>
      <c r="J102" s="1">
        <f t="shared" si="11"/>
        <v>152.14266758502464</v>
      </c>
    </row>
    <row r="103" spans="2:10">
      <c r="B103" s="2" t="s">
        <v>76</v>
      </c>
      <c r="C103" s="202">
        <v>80539</v>
      </c>
      <c r="D103" s="56">
        <f t="shared" si="8"/>
        <v>0.11263534170020785</v>
      </c>
      <c r="E103" s="1">
        <f t="shared" si="9"/>
        <v>67.301869372708197</v>
      </c>
      <c r="G103" s="2" t="s">
        <v>76</v>
      </c>
      <c r="H103" s="202">
        <v>847058.66666666663</v>
      </c>
      <c r="I103" s="56">
        <f t="shared" si="10"/>
        <v>0.10623720987983611</v>
      </c>
      <c r="J103" s="1">
        <f t="shared" si="11"/>
        <v>99.549988655902652</v>
      </c>
    </row>
    <row r="104" spans="2:10">
      <c r="B104" s="2" t="s">
        <v>77</v>
      </c>
      <c r="C104" s="202">
        <v>25200.999999999996</v>
      </c>
      <c r="D104" s="56">
        <f t="shared" si="8"/>
        <v>3.5244083564322105E-2</v>
      </c>
      <c r="E104" s="1">
        <f t="shared" si="9"/>
        <v>21.059044811353743</v>
      </c>
      <c r="G104" s="2" t="s">
        <v>77</v>
      </c>
      <c r="H104" s="202">
        <v>184451.99999999997</v>
      </c>
      <c r="I104" s="56">
        <f t="shared" si="10"/>
        <v>2.3133776452424617E-2</v>
      </c>
      <c r="J104" s="1">
        <f t="shared" si="11"/>
        <v>21.677594752459356</v>
      </c>
    </row>
    <row r="105" spans="2:10">
      <c r="B105" s="2" t="s">
        <v>78</v>
      </c>
      <c r="C105" s="202">
        <v>16390.666666666664</v>
      </c>
      <c r="D105" s="56">
        <f t="shared" si="8"/>
        <v>2.29226628179417E-2</v>
      </c>
      <c r="E105" s="1">
        <f t="shared" si="9"/>
        <v>13.696749486976524</v>
      </c>
      <c r="G105" s="2" t="s">
        <v>78</v>
      </c>
      <c r="H105" s="202">
        <v>400688.66666666669</v>
      </c>
      <c r="I105" s="56">
        <f t="shared" si="10"/>
        <v>5.0253952473742501E-2</v>
      </c>
      <c r="J105" s="1">
        <f t="shared" si="11"/>
        <v>47.090660648316479</v>
      </c>
    </row>
    <row r="106" spans="2:10">
      <c r="B106" s="2" t="s">
        <v>79</v>
      </c>
      <c r="C106" s="202">
        <v>65422.666666666664</v>
      </c>
      <c r="D106" s="56">
        <f t="shared" si="8"/>
        <v>9.1494858577071958E-2</v>
      </c>
      <c r="E106" s="1">
        <f t="shared" si="9"/>
        <v>54.670007896972038</v>
      </c>
      <c r="G106" s="2" t="s">
        <v>79</v>
      </c>
      <c r="H106" s="202">
        <v>1119885</v>
      </c>
      <c r="I106" s="56">
        <f t="shared" si="10"/>
        <v>0.14045480256339615</v>
      </c>
      <c r="J106" s="1">
        <f t="shared" si="11"/>
        <v>131.61371630211627</v>
      </c>
    </row>
    <row r="107" spans="2:10">
      <c r="B107" s="2" t="s">
        <v>80</v>
      </c>
      <c r="C107" s="202">
        <v>18753.666666666664</v>
      </c>
      <c r="D107" s="56">
        <f t="shared" si="8"/>
        <v>2.6227363800541324E-2</v>
      </c>
      <c r="E107" s="1">
        <f t="shared" si="9"/>
        <v>15.671374418099452</v>
      </c>
      <c r="G107" s="2" t="s">
        <v>80</v>
      </c>
      <c r="H107" s="202">
        <v>281289.66666666663</v>
      </c>
      <c r="I107" s="56">
        <f t="shared" si="10"/>
        <v>3.5279055076896444E-2</v>
      </c>
      <c r="J107" s="1">
        <f t="shared" si="11"/>
        <v>33.058375089748957</v>
      </c>
    </row>
    <row r="108" spans="2:10">
      <c r="B108" s="2" t="s">
        <v>81</v>
      </c>
      <c r="C108" s="202">
        <v>6511</v>
      </c>
      <c r="D108" s="56">
        <f t="shared" si="8"/>
        <v>9.1057588225586777E-3</v>
      </c>
      <c r="E108" s="1">
        <f t="shared" si="9"/>
        <v>5.4408730116552606</v>
      </c>
      <c r="G108" s="2" t="s">
        <v>81</v>
      </c>
      <c r="H108" s="202">
        <v>105221</v>
      </c>
      <c r="I108" s="56">
        <f t="shared" si="10"/>
        <v>1.319670750168375E-2</v>
      </c>
      <c r="J108" s="1">
        <f t="shared" si="11"/>
        <v>12.36602583571079</v>
      </c>
    </row>
    <row r="109" spans="2:10">
      <c r="B109" s="2" t="s">
        <v>82</v>
      </c>
      <c r="C109" s="202">
        <v>32844.666666666664</v>
      </c>
      <c r="D109" s="56">
        <f t="shared" si="8"/>
        <v>4.5933898521578698E-2</v>
      </c>
      <c r="E109" s="1">
        <f t="shared" si="9"/>
        <v>27.446423044613702</v>
      </c>
      <c r="G109" s="2" t="s">
        <v>82</v>
      </c>
      <c r="H109" s="202">
        <v>357861.66666666663</v>
      </c>
      <c r="I109" s="56">
        <f t="shared" si="10"/>
        <v>4.4882635035449668E-2</v>
      </c>
      <c r="J109" s="1">
        <f t="shared" si="11"/>
        <v>42.057446855765697</v>
      </c>
    </row>
    <row r="110" spans="2:10">
      <c r="B110" s="30" t="s">
        <v>84</v>
      </c>
      <c r="C110" s="203">
        <v>4767.333333333333</v>
      </c>
      <c r="D110" s="195">
        <f t="shared" si="8"/>
        <v>6.6672074274424925E-3</v>
      </c>
      <c r="E110" s="118">
        <f t="shared" si="9"/>
        <v>3.983789782045438</v>
      </c>
      <c r="G110" s="30" t="s">
        <v>84</v>
      </c>
      <c r="H110" s="203">
        <v>53219</v>
      </c>
      <c r="I110" s="195">
        <f t="shared" si="10"/>
        <v>6.6746711828637581E-3</v>
      </c>
      <c r="J110" s="118">
        <f t="shared" si="11"/>
        <v>6.2545264628799622</v>
      </c>
    </row>
    <row r="111" spans="2:10">
      <c r="B111" s="30" t="s">
        <v>85</v>
      </c>
      <c r="C111" s="203">
        <v>3108.6666666666665</v>
      </c>
      <c r="D111" s="195">
        <f t="shared" si="8"/>
        <v>4.3475301683910421E-3</v>
      </c>
      <c r="E111" s="118">
        <f t="shared" si="9"/>
        <v>2.5977362262170152</v>
      </c>
      <c r="G111" s="30" t="s">
        <v>85</v>
      </c>
      <c r="H111" s="203">
        <v>37982.333333333328</v>
      </c>
      <c r="I111" s="195">
        <f t="shared" si="10"/>
        <v>4.7637044243207414E-3</v>
      </c>
      <c r="J111" s="118">
        <f t="shared" si="11"/>
        <v>4.463847666345873</v>
      </c>
    </row>
    <row r="112" spans="2:10" ht="13.5" thickBot="1">
      <c r="B112" s="154" t="s">
        <v>86</v>
      </c>
      <c r="C112" s="204">
        <v>715041.99999999977</v>
      </c>
      <c r="D112" s="196">
        <f>SUM(D94:D111)</f>
        <v>1.0000000000000004</v>
      </c>
      <c r="E112" s="208">
        <f>SUM(E94:E111)</f>
        <v>597.5200000000001</v>
      </c>
      <c r="G112" s="154" t="s">
        <v>86</v>
      </c>
      <c r="H112" s="204">
        <v>7973276.666666666</v>
      </c>
      <c r="I112" s="196">
        <f>SUM(I94:I111)</f>
        <v>1.0000000000000002</v>
      </c>
      <c r="J112" s="208">
        <f>SUM(J94:J111)</f>
        <v>937.05387000000007</v>
      </c>
    </row>
    <row r="114" spans="2:10">
      <c r="B114" s="2" t="s">
        <v>427</v>
      </c>
      <c r="E114" s="1">
        <f>+C83</f>
        <v>597.52</v>
      </c>
      <c r="G114" s="2" t="s">
        <v>427</v>
      </c>
      <c r="J114" s="1">
        <f>+C84</f>
        <v>937.05386999999996</v>
      </c>
    </row>
    <row r="116" spans="2:10">
      <c r="C116" s="1"/>
    </row>
    <row r="117" spans="2:10">
      <c r="B117" s="160" t="s">
        <v>420</v>
      </c>
      <c r="G117" s="160" t="s">
        <v>421</v>
      </c>
    </row>
    <row r="118" spans="2:10">
      <c r="B118" s="38"/>
      <c r="G118" s="38"/>
    </row>
    <row r="119" spans="2:10">
      <c r="C119" s="193" t="s">
        <v>196</v>
      </c>
      <c r="H119" s="193" t="s">
        <v>196</v>
      </c>
    </row>
    <row r="120" spans="2:10" ht="39" thickBot="1">
      <c r="B120" s="214"/>
      <c r="C120" s="294" t="s">
        <v>424</v>
      </c>
      <c r="D120" s="226" t="s">
        <v>323</v>
      </c>
      <c r="E120" s="294" t="s">
        <v>425</v>
      </c>
      <c r="F120" s="79"/>
      <c r="G120" s="226"/>
      <c r="H120" s="294" t="s">
        <v>424</v>
      </c>
      <c r="I120" s="226" t="s">
        <v>323</v>
      </c>
      <c r="J120" s="294" t="s">
        <v>425</v>
      </c>
    </row>
    <row r="121" spans="2:10">
      <c r="B121" s="2" t="s">
        <v>56</v>
      </c>
      <c r="C121" s="202">
        <v>1591208.3333333333</v>
      </c>
      <c r="D121" s="57">
        <f>+C121/$C$139</f>
        <v>0.19956768087398616</v>
      </c>
      <c r="E121" s="1">
        <f>D121*E$141</f>
        <v>87.865818189343329</v>
      </c>
      <c r="G121" s="2" t="s">
        <v>56</v>
      </c>
      <c r="H121" s="202">
        <v>1591208.3333333333</v>
      </c>
      <c r="I121" s="57">
        <f>+H121/$H$139</f>
        <v>0.19956768087398616</v>
      </c>
      <c r="J121" s="1">
        <f>I121*J$141</f>
        <v>11.352944363578253</v>
      </c>
    </row>
    <row r="122" spans="2:10">
      <c r="B122" s="2" t="s">
        <v>57</v>
      </c>
      <c r="C122" s="202">
        <v>211280.66666666666</v>
      </c>
      <c r="D122" s="57">
        <f t="shared" ref="D122:D138" si="12">+C122/$C$139</f>
        <v>2.6498599697405877E-2</v>
      </c>
      <c r="E122" s="1">
        <f t="shared" ref="E122:E138" si="13">D122*E$141</f>
        <v>11.666824673653618</v>
      </c>
      <c r="G122" s="2" t="s">
        <v>57</v>
      </c>
      <c r="H122" s="202">
        <v>211280.66666666666</v>
      </c>
      <c r="I122" s="57">
        <f t="shared" ref="I122:I138" si="14">+H122/$H$139</f>
        <v>2.6498599697405877E-2</v>
      </c>
      <c r="J122" s="1">
        <f t="shared" ref="J122:J138" si="15">I122*J$141</f>
        <v>1.5074441250201194</v>
      </c>
    </row>
    <row r="123" spans="2:10">
      <c r="B123" s="2" t="s">
        <v>58</v>
      </c>
      <c r="C123" s="202">
        <v>135341.66666666666</v>
      </c>
      <c r="D123" s="57">
        <f t="shared" si="12"/>
        <v>1.6974409935187666E-2</v>
      </c>
      <c r="E123" s="1">
        <f t="shared" si="13"/>
        <v>7.4735067857923738</v>
      </c>
      <c r="G123" s="2" t="s">
        <v>58</v>
      </c>
      <c r="H123" s="202">
        <v>135341.66666666666</v>
      </c>
      <c r="I123" s="57">
        <f t="shared" si="14"/>
        <v>1.6974409935187666E-2</v>
      </c>
      <c r="J123" s="1">
        <f t="shared" si="15"/>
        <v>0.96563497032587609</v>
      </c>
    </row>
    <row r="124" spans="2:10">
      <c r="B124" s="2" t="s">
        <v>59</v>
      </c>
      <c r="C124" s="202">
        <v>175368.66666666666</v>
      </c>
      <c r="D124" s="57">
        <f t="shared" si="12"/>
        <v>2.1994554309123435E-2</v>
      </c>
      <c r="E124" s="1">
        <f t="shared" si="13"/>
        <v>9.6837799668643125</v>
      </c>
      <c r="G124" s="2" t="s">
        <v>59</v>
      </c>
      <c r="H124" s="202">
        <v>175368.66666666666</v>
      </c>
      <c r="I124" s="57">
        <f t="shared" si="14"/>
        <v>2.1994554309123435E-2</v>
      </c>
      <c r="J124" s="1">
        <f t="shared" si="15"/>
        <v>1.2512193872255781</v>
      </c>
    </row>
    <row r="125" spans="2:10">
      <c r="B125" s="2" t="s">
        <v>60</v>
      </c>
      <c r="C125" s="202">
        <v>350870.33333333331</v>
      </c>
      <c r="D125" s="57">
        <f t="shared" si="12"/>
        <v>4.4005789338803829E-2</v>
      </c>
      <c r="E125" s="1">
        <f t="shared" si="13"/>
        <v>19.374904134720019</v>
      </c>
      <c r="G125" s="2" t="s">
        <v>60</v>
      </c>
      <c r="H125" s="202">
        <v>350870.33333333331</v>
      </c>
      <c r="I125" s="57">
        <f t="shared" si="14"/>
        <v>4.4005789338803829E-2</v>
      </c>
      <c r="J125" s="1">
        <f t="shared" si="15"/>
        <v>2.5033877021111772</v>
      </c>
    </row>
    <row r="126" spans="2:10">
      <c r="B126" s="2" t="s">
        <v>39</v>
      </c>
      <c r="C126" s="202">
        <v>90450.666666666672</v>
      </c>
      <c r="D126" s="57">
        <f t="shared" si="12"/>
        <v>1.134422778088306E-2</v>
      </c>
      <c r="E126" s="1">
        <f t="shared" si="13"/>
        <v>4.9946456827494181</v>
      </c>
      <c r="G126" s="2" t="s">
        <v>39</v>
      </c>
      <c r="H126" s="202">
        <v>90450.666666666672</v>
      </c>
      <c r="I126" s="57">
        <f t="shared" si="14"/>
        <v>1.134422778088306E-2</v>
      </c>
      <c r="J126" s="1">
        <f t="shared" si="15"/>
        <v>0.64534691328826344</v>
      </c>
    </row>
    <row r="127" spans="2:10">
      <c r="B127" s="2" t="s">
        <v>40</v>
      </c>
      <c r="C127" s="202">
        <v>362446</v>
      </c>
      <c r="D127" s="57">
        <f t="shared" si="12"/>
        <v>4.5457597315699989E-2</v>
      </c>
      <c r="E127" s="1">
        <f t="shared" si="13"/>
        <v>20.014107312234245</v>
      </c>
      <c r="G127" s="2" t="s">
        <v>40</v>
      </c>
      <c r="H127" s="202">
        <v>362446</v>
      </c>
      <c r="I127" s="57">
        <f t="shared" si="14"/>
        <v>4.5457597315699989E-2</v>
      </c>
      <c r="J127" s="1">
        <f t="shared" si="15"/>
        <v>2.5859777042403729</v>
      </c>
    </row>
    <row r="128" spans="2:10">
      <c r="B128" s="2" t="s">
        <v>41</v>
      </c>
      <c r="C128" s="202">
        <v>374089</v>
      </c>
      <c r="D128" s="57">
        <f t="shared" si="12"/>
        <v>4.6917850168667591E-2</v>
      </c>
      <c r="E128" s="1">
        <f t="shared" si="13"/>
        <v>20.6570286065411</v>
      </c>
      <c r="G128" s="2" t="s">
        <v>41</v>
      </c>
      <c r="H128" s="202">
        <v>374089</v>
      </c>
      <c r="I128" s="57">
        <f t="shared" si="14"/>
        <v>4.6917850168667591E-2</v>
      </c>
      <c r="J128" s="1">
        <f t="shared" si="15"/>
        <v>2.6690481158616097</v>
      </c>
    </row>
    <row r="129" spans="2:10">
      <c r="B129" s="2" t="s">
        <v>42</v>
      </c>
      <c r="C129" s="202">
        <v>1294563.3333333333</v>
      </c>
      <c r="D129" s="57">
        <f t="shared" si="12"/>
        <v>0.1623627759896287</v>
      </c>
      <c r="E129" s="1">
        <f t="shared" si="13"/>
        <v>71.485212902934521</v>
      </c>
      <c r="G129" s="2" t="s">
        <v>42</v>
      </c>
      <c r="H129" s="202">
        <v>1294563.3333333333</v>
      </c>
      <c r="I129" s="57">
        <f t="shared" si="14"/>
        <v>0.1623627759896287</v>
      </c>
      <c r="J129" s="1">
        <f t="shared" si="15"/>
        <v>9.2364432680374406</v>
      </c>
    </row>
    <row r="130" spans="2:10">
      <c r="B130" s="2" t="s">
        <v>76</v>
      </c>
      <c r="C130" s="202">
        <v>847058.66666666663</v>
      </c>
      <c r="D130" s="57">
        <f t="shared" si="12"/>
        <v>0.10623720987983611</v>
      </c>
      <c r="E130" s="1">
        <f t="shared" si="13"/>
        <v>46.774203755662143</v>
      </c>
      <c r="G130" s="2" t="s">
        <v>76</v>
      </c>
      <c r="H130" s="202">
        <v>847058.66666666663</v>
      </c>
      <c r="I130" s="57">
        <f t="shared" si="14"/>
        <v>0.10623720987983611</v>
      </c>
      <c r="J130" s="1">
        <f t="shared" si="15"/>
        <v>6.0435894621090531</v>
      </c>
    </row>
    <row r="131" spans="2:10">
      <c r="B131" s="2" t="s">
        <v>77</v>
      </c>
      <c r="C131" s="202">
        <v>184451.99999999997</v>
      </c>
      <c r="D131" s="57">
        <f t="shared" si="12"/>
        <v>2.3133776452424617E-2</v>
      </c>
      <c r="E131" s="1">
        <f t="shared" si="13"/>
        <v>10.185357603494673</v>
      </c>
      <c r="G131" s="2" t="s">
        <v>77</v>
      </c>
      <c r="H131" s="202">
        <v>184451.99999999997</v>
      </c>
      <c r="I131" s="57">
        <f t="shared" si="14"/>
        <v>2.3133776452424617E-2</v>
      </c>
      <c r="J131" s="1">
        <f t="shared" si="15"/>
        <v>1.3160271033548314</v>
      </c>
    </row>
    <row r="132" spans="2:10">
      <c r="B132" s="2" t="s">
        <v>78</v>
      </c>
      <c r="C132" s="202">
        <v>400688.66666666669</v>
      </c>
      <c r="D132" s="57">
        <f t="shared" si="12"/>
        <v>5.0253952473742501E-2</v>
      </c>
      <c r="E132" s="1">
        <f t="shared" si="13"/>
        <v>22.125850398301328</v>
      </c>
      <c r="G132" s="2" t="s">
        <v>78</v>
      </c>
      <c r="H132" s="202">
        <v>400688.66666666669</v>
      </c>
      <c r="I132" s="57">
        <f t="shared" si="14"/>
        <v>5.0253952473742501E-2</v>
      </c>
      <c r="J132" s="1">
        <f t="shared" si="15"/>
        <v>2.8588312696009965</v>
      </c>
    </row>
    <row r="133" spans="2:10">
      <c r="B133" s="2" t="s">
        <v>79</v>
      </c>
      <c r="C133" s="202">
        <v>1119885</v>
      </c>
      <c r="D133" s="57">
        <f t="shared" si="12"/>
        <v>0.14045480256339615</v>
      </c>
      <c r="E133" s="1">
        <f t="shared" si="13"/>
        <v>61.839552836454111</v>
      </c>
      <c r="G133" s="2" t="s">
        <v>79</v>
      </c>
      <c r="H133" s="202">
        <v>1119885</v>
      </c>
      <c r="I133" s="57">
        <f t="shared" si="14"/>
        <v>0.14045480256339615</v>
      </c>
      <c r="J133" s="1">
        <f t="shared" si="15"/>
        <v>7.9901492672376859</v>
      </c>
    </row>
    <row r="134" spans="2:10">
      <c r="B134" s="2" t="s">
        <v>80</v>
      </c>
      <c r="C134" s="202">
        <v>281289.66666666663</v>
      </c>
      <c r="D134" s="57">
        <f t="shared" si="12"/>
        <v>3.5279055076896444E-2</v>
      </c>
      <c r="E134" s="1">
        <f t="shared" si="13"/>
        <v>15.532690592500028</v>
      </c>
      <c r="G134" s="2" t="s">
        <v>80</v>
      </c>
      <c r="H134" s="202">
        <v>281289.66666666663</v>
      </c>
      <c r="I134" s="57">
        <f t="shared" si="14"/>
        <v>3.5279055076896444E-2</v>
      </c>
      <c r="J134" s="1">
        <f t="shared" si="15"/>
        <v>2.006943948707411</v>
      </c>
    </row>
    <row r="135" spans="2:10">
      <c r="B135" s="2" t="s">
        <v>81</v>
      </c>
      <c r="C135" s="202">
        <v>105221</v>
      </c>
      <c r="D135" s="57">
        <f t="shared" si="12"/>
        <v>1.319670750168375E-2</v>
      </c>
      <c r="E135" s="1">
        <f t="shared" si="13"/>
        <v>5.8102569362073231</v>
      </c>
      <c r="G135" s="2" t="s">
        <v>81</v>
      </c>
      <c r="H135" s="202">
        <v>105221</v>
      </c>
      <c r="I135" s="57">
        <f t="shared" si="14"/>
        <v>1.319670750168375E-2</v>
      </c>
      <c r="J135" s="1">
        <f t="shared" si="15"/>
        <v>0.75073020537645963</v>
      </c>
    </row>
    <row r="136" spans="2:10">
      <c r="B136" s="2" t="s">
        <v>82</v>
      </c>
      <c r="C136" s="202">
        <v>357861.66666666663</v>
      </c>
      <c r="D136" s="57">
        <f t="shared" si="12"/>
        <v>4.4882635035449668E-2</v>
      </c>
      <c r="E136" s="1">
        <f t="shared" si="13"/>
        <v>19.76096245951581</v>
      </c>
      <c r="G136" s="2" t="s">
        <v>82</v>
      </c>
      <c r="H136" s="202">
        <v>357861.66666666663</v>
      </c>
      <c r="I136" s="57">
        <f t="shared" si="14"/>
        <v>4.4882635035449668E-2</v>
      </c>
      <c r="J136" s="1">
        <f t="shared" si="15"/>
        <v>2.5532694282797999</v>
      </c>
    </row>
    <row r="137" spans="2:10">
      <c r="B137" s="30" t="s">
        <v>84</v>
      </c>
      <c r="C137" s="203">
        <v>53219</v>
      </c>
      <c r="D137" s="57">
        <f t="shared" si="12"/>
        <v>6.6746711828637581E-3</v>
      </c>
      <c r="E137" s="1">
        <f t="shared" si="13"/>
        <v>2.9387295681282017</v>
      </c>
      <c r="G137" s="30" t="s">
        <v>84</v>
      </c>
      <c r="H137" s="203">
        <v>53219</v>
      </c>
      <c r="I137" s="57">
        <f t="shared" si="14"/>
        <v>6.6746711828637581E-3</v>
      </c>
      <c r="J137" s="1">
        <f t="shared" si="15"/>
        <v>0.37970662510268677</v>
      </c>
    </row>
    <row r="138" spans="2:10">
      <c r="B138" s="30" t="s">
        <v>85</v>
      </c>
      <c r="C138" s="203">
        <v>37982.333333333328</v>
      </c>
      <c r="D138" s="57">
        <f t="shared" si="12"/>
        <v>4.7637044243207414E-3</v>
      </c>
      <c r="E138" s="1">
        <f t="shared" si="13"/>
        <v>2.0973675949034756</v>
      </c>
      <c r="G138" s="30" t="s">
        <v>85</v>
      </c>
      <c r="H138" s="203">
        <v>37982.333333333328</v>
      </c>
      <c r="I138" s="57">
        <f t="shared" si="14"/>
        <v>4.7637044243207414E-3</v>
      </c>
      <c r="J138" s="1">
        <f t="shared" si="15"/>
        <v>0.2709961405423868</v>
      </c>
    </row>
    <row r="139" spans="2:10" ht="13.5" thickBot="1">
      <c r="B139" s="154" t="s">
        <v>86</v>
      </c>
      <c r="C139" s="204">
        <v>7973276.666666666</v>
      </c>
      <c r="D139" s="298">
        <f>SUM(D121:D138)</f>
        <v>1.0000000000000002</v>
      </c>
      <c r="E139" s="208">
        <f>SUM(E121:E138)</f>
        <v>440.28080000000006</v>
      </c>
      <c r="G139" s="154" t="s">
        <v>86</v>
      </c>
      <c r="H139" s="204">
        <v>7973276.666666666</v>
      </c>
      <c r="I139" s="298">
        <f>SUM(I121:I138)</f>
        <v>1.0000000000000002</v>
      </c>
      <c r="J139" s="208">
        <f>SUM(J121:J138)</f>
        <v>56.887689999999999</v>
      </c>
    </row>
    <row r="141" spans="2:10">
      <c r="B141" s="2" t="s">
        <v>427</v>
      </c>
      <c r="E141" s="1">
        <f>+C85</f>
        <v>440.2808</v>
      </c>
      <c r="G141" s="2" t="s">
        <v>427</v>
      </c>
      <c r="J141" s="1">
        <f>+C86</f>
        <v>56.887689999999999</v>
      </c>
    </row>
    <row r="144" spans="2:10">
      <c r="B144" s="160" t="s">
        <v>422</v>
      </c>
      <c r="G144" s="160" t="s">
        <v>442</v>
      </c>
    </row>
    <row r="145" spans="2:10">
      <c r="B145" s="38"/>
      <c r="G145" s="38"/>
    </row>
    <row r="146" spans="2:10">
      <c r="C146" s="193" t="s">
        <v>110</v>
      </c>
    </row>
    <row r="147" spans="2:10" ht="51.95" customHeight="1" thickBot="1">
      <c r="B147" s="214"/>
      <c r="C147" s="236" t="s">
        <v>276</v>
      </c>
      <c r="D147" s="214" t="s">
        <v>323</v>
      </c>
      <c r="E147" s="229" t="s">
        <v>425</v>
      </c>
      <c r="F147" s="52"/>
      <c r="G147" s="214"/>
      <c r="H147" s="215" t="s">
        <v>426</v>
      </c>
      <c r="I147" s="214" t="s">
        <v>323</v>
      </c>
      <c r="J147" s="229" t="s">
        <v>425</v>
      </c>
    </row>
    <row r="148" spans="2:10">
      <c r="B148" s="2" t="s">
        <v>56</v>
      </c>
      <c r="C148" s="6">
        <f>+C23</f>
        <v>8421302.5</v>
      </c>
      <c r="D148" s="57">
        <f>+C148/$C$166</f>
        <v>0.17936531835337774</v>
      </c>
      <c r="E148" s="1">
        <f>D148*E$169</f>
        <v>128.30152247415162</v>
      </c>
      <c r="G148" s="2" t="s">
        <v>56</v>
      </c>
      <c r="H148" s="6">
        <f t="shared" ref="H148:H165" si="16">+U49+E94+J94+E121+J121+E148</f>
        <v>986.4898235586611</v>
      </c>
      <c r="I148" s="56">
        <f>H148/H$166</f>
        <v>0.1959741735740452</v>
      </c>
      <c r="J148" s="1">
        <f>I148*J$169</f>
        <v>1902.6210919291234</v>
      </c>
    </row>
    <row r="149" spans="2:10">
      <c r="B149" s="2" t="s">
        <v>57</v>
      </c>
      <c r="C149" s="6">
        <f t="shared" ref="C149:C166" si="17">+C24</f>
        <v>1336267.5</v>
      </c>
      <c r="D149" s="57">
        <f t="shared" ref="D149:D165" si="18">+C149/$C$166</f>
        <v>2.8461160912195256E-2</v>
      </c>
      <c r="E149" s="1">
        <f t="shared" ref="E149:E166" si="19">D149*E$169</f>
        <v>20.358508043468145</v>
      </c>
      <c r="G149" s="2" t="s">
        <v>57</v>
      </c>
      <c r="H149" s="6">
        <f t="shared" si="16"/>
        <v>201.51959188533047</v>
      </c>
      <c r="I149" s="56">
        <f t="shared" ref="I149:I166" si="20">H149/H$166</f>
        <v>4.0033495060537841E-2</v>
      </c>
      <c r="J149" s="1">
        <f t="shared" ref="J149:J166" si="21">I149*J$169</f>
        <v>388.66637729200983</v>
      </c>
    </row>
    <row r="150" spans="2:10">
      <c r="B150" s="2" t="s">
        <v>58</v>
      </c>
      <c r="C150" s="6">
        <f t="shared" si="17"/>
        <v>1064960.5</v>
      </c>
      <c r="D150" s="57">
        <f t="shared" si="18"/>
        <v>2.2682593234986198E-2</v>
      </c>
      <c r="E150" s="1">
        <f t="shared" si="19"/>
        <v>16.225049928420663</v>
      </c>
      <c r="G150" s="2" t="s">
        <v>58</v>
      </c>
      <c r="H150" s="6">
        <f t="shared" si="16"/>
        <v>180.2040238319448</v>
      </c>
      <c r="I150" s="56">
        <f t="shared" si="20"/>
        <v>3.5798985252363247E-2</v>
      </c>
      <c r="J150" s="1">
        <f t="shared" si="21"/>
        <v>347.55551289553534</v>
      </c>
    </row>
    <row r="151" spans="2:10">
      <c r="B151" s="2" t="s">
        <v>59</v>
      </c>
      <c r="C151" s="6">
        <f t="shared" si="17"/>
        <v>1107558</v>
      </c>
      <c r="D151" s="57">
        <f t="shared" si="18"/>
        <v>2.3589877369306036E-2</v>
      </c>
      <c r="E151" s="1">
        <f t="shared" si="19"/>
        <v>16.874037909032054</v>
      </c>
      <c r="G151" s="2" t="s">
        <v>59</v>
      </c>
      <c r="H151" s="6">
        <f t="shared" si="16"/>
        <v>96.080667973230362</v>
      </c>
      <c r="I151" s="56">
        <f t="shared" si="20"/>
        <v>1.9087200955171715E-2</v>
      </c>
      <c r="J151" s="1">
        <f t="shared" si="21"/>
        <v>185.30865807926574</v>
      </c>
    </row>
    <row r="152" spans="2:10">
      <c r="B152" s="2" t="s">
        <v>60</v>
      </c>
      <c r="C152" s="6">
        <f t="shared" si="17"/>
        <v>2111747</v>
      </c>
      <c r="D152" s="57">
        <f t="shared" si="18"/>
        <v>4.4978098451728864E-2</v>
      </c>
      <c r="E152" s="1">
        <f t="shared" si="19"/>
        <v>32.173212538110619</v>
      </c>
      <c r="G152" s="2" t="s">
        <v>60</v>
      </c>
      <c r="H152" s="6">
        <f t="shared" si="16"/>
        <v>140.76272222720561</v>
      </c>
      <c r="I152" s="56">
        <f t="shared" si="20"/>
        <v>2.7963652031397893E-2</v>
      </c>
      <c r="J152" s="1">
        <f t="shared" si="21"/>
        <v>271.48594731643084</v>
      </c>
    </row>
    <row r="153" spans="2:10">
      <c r="B153" s="2" t="s">
        <v>39</v>
      </c>
      <c r="C153" s="6">
        <f t="shared" si="17"/>
        <v>590272</v>
      </c>
      <c r="D153" s="57">
        <f t="shared" si="18"/>
        <v>1.2572203076078195E-2</v>
      </c>
      <c r="E153" s="1">
        <f t="shared" si="19"/>
        <v>8.9930027182686327</v>
      </c>
      <c r="G153" s="2" t="s">
        <v>39</v>
      </c>
      <c r="H153" s="6">
        <f t="shared" si="16"/>
        <v>138.62213271360639</v>
      </c>
      <c r="I153" s="56">
        <f t="shared" si="20"/>
        <v>2.7538406630106708E-2</v>
      </c>
      <c r="J153" s="1">
        <f t="shared" si="21"/>
        <v>267.35743969225263</v>
      </c>
    </row>
    <row r="154" spans="2:10">
      <c r="B154" s="2" t="s">
        <v>40</v>
      </c>
      <c r="C154" s="6">
        <f t="shared" si="17"/>
        <v>2507332.5</v>
      </c>
      <c r="D154" s="57">
        <f t="shared" si="18"/>
        <v>5.3403673847397186E-2</v>
      </c>
      <c r="E154" s="1">
        <f t="shared" si="19"/>
        <v>38.200097561977003</v>
      </c>
      <c r="G154" s="2" t="s">
        <v>40</v>
      </c>
      <c r="H154" s="6">
        <f t="shared" si="16"/>
        <v>326.57701070481278</v>
      </c>
      <c r="I154" s="56">
        <f t="shared" si="20"/>
        <v>6.4877161682501669E-2</v>
      </c>
      <c r="J154" s="1">
        <f t="shared" si="21"/>
        <v>629.86185348032791</v>
      </c>
    </row>
    <row r="155" spans="2:10">
      <c r="B155" s="2" t="s">
        <v>41</v>
      </c>
      <c r="C155" s="6">
        <f t="shared" si="17"/>
        <v>2089804.5</v>
      </c>
      <c r="D155" s="57">
        <f t="shared" si="18"/>
        <v>4.4510745153593691E-2</v>
      </c>
      <c r="E155" s="1">
        <f t="shared" si="19"/>
        <v>31.838910788839758</v>
      </c>
      <c r="G155" s="2" t="s">
        <v>41</v>
      </c>
      <c r="H155" s="6">
        <f t="shared" si="16"/>
        <v>311.94536682868056</v>
      </c>
      <c r="I155" s="56">
        <f t="shared" si="20"/>
        <v>6.1970467413410467E-2</v>
      </c>
      <c r="J155" s="1">
        <f t="shared" si="21"/>
        <v>601.64212573098303</v>
      </c>
    </row>
    <row r="156" spans="2:10">
      <c r="B156" s="2" t="s">
        <v>42</v>
      </c>
      <c r="C156" s="6">
        <f t="shared" si="17"/>
        <v>7536276.5</v>
      </c>
      <c r="D156" s="57">
        <f t="shared" si="18"/>
        <v>0.16051514995709742</v>
      </c>
      <c r="E156" s="1">
        <f t="shared" si="19"/>
        <v>114.81783830187442</v>
      </c>
      <c r="G156" s="2" t="s">
        <v>42</v>
      </c>
      <c r="H156" s="6">
        <f t="shared" si="16"/>
        <v>476.59441502530507</v>
      </c>
      <c r="I156" s="56">
        <f t="shared" si="20"/>
        <v>9.4679331082867149E-2</v>
      </c>
      <c r="J156" s="1">
        <f t="shared" si="21"/>
        <v>919.19710134632385</v>
      </c>
    </row>
    <row r="157" spans="2:10">
      <c r="B157" s="2" t="s">
        <v>76</v>
      </c>
      <c r="C157" s="6">
        <f t="shared" si="17"/>
        <v>5059329.5</v>
      </c>
      <c r="D157" s="57">
        <f t="shared" si="18"/>
        <v>0.10775865686123204</v>
      </c>
      <c r="E157" s="1">
        <f t="shared" si="19"/>
        <v>77.080674580730047</v>
      </c>
      <c r="G157" s="2" t="s">
        <v>76</v>
      </c>
      <c r="H157" s="6">
        <f t="shared" si="16"/>
        <v>352.98742582711202</v>
      </c>
      <c r="I157" s="56">
        <f t="shared" si="20"/>
        <v>7.0123804023594485E-2</v>
      </c>
      <c r="J157" s="1">
        <f t="shared" si="21"/>
        <v>680.79903667094834</v>
      </c>
    </row>
    <row r="158" spans="2:10">
      <c r="B158" s="2" t="s">
        <v>77</v>
      </c>
      <c r="C158" s="6">
        <f t="shared" si="17"/>
        <v>1101818</v>
      </c>
      <c r="D158" s="57">
        <f t="shared" si="18"/>
        <v>2.3467621111755807E-2</v>
      </c>
      <c r="E158" s="1">
        <f t="shared" si="19"/>
        <v>16.786586978608689</v>
      </c>
      <c r="G158" s="2" t="s">
        <v>77</v>
      </c>
      <c r="H158" s="6">
        <f t="shared" si="16"/>
        <v>115.01319124927127</v>
      </c>
      <c r="I158" s="56">
        <f t="shared" si="20"/>
        <v>2.2848299665048942E-2</v>
      </c>
      <c r="J158" s="1">
        <f t="shared" si="21"/>
        <v>221.82339674984922</v>
      </c>
    </row>
    <row r="159" spans="2:10">
      <c r="B159" s="2" t="s">
        <v>78</v>
      </c>
      <c r="C159" s="6">
        <f t="shared" si="17"/>
        <v>2757317.5</v>
      </c>
      <c r="D159" s="57">
        <f t="shared" si="18"/>
        <v>5.8728104255706244E-2</v>
      </c>
      <c r="E159" s="1">
        <f t="shared" si="19"/>
        <v>42.008707464744504</v>
      </c>
      <c r="G159" s="2" t="s">
        <v>78</v>
      </c>
      <c r="H159" s="6">
        <f t="shared" si="16"/>
        <v>175.56180926793982</v>
      </c>
      <c r="I159" s="56">
        <f t="shared" si="20"/>
        <v>3.4876771823488299E-2</v>
      </c>
      <c r="J159" s="1">
        <f t="shared" si="21"/>
        <v>338.60217639696452</v>
      </c>
    </row>
    <row r="160" spans="2:10">
      <c r="B160" s="2" t="s">
        <v>79</v>
      </c>
      <c r="C160" s="6">
        <f t="shared" si="17"/>
        <v>6474995.5</v>
      </c>
      <c r="D160" s="57">
        <f t="shared" si="18"/>
        <v>0.13791092639104086</v>
      </c>
      <c r="E160" s="1">
        <f t="shared" si="19"/>
        <v>98.648846857511728</v>
      </c>
      <c r="G160" s="2" t="s">
        <v>79</v>
      </c>
      <c r="H160" s="6">
        <f t="shared" si="16"/>
        <v>652.54044564233368</v>
      </c>
      <c r="I160" s="56">
        <f t="shared" si="20"/>
        <v>0.12963243158158247</v>
      </c>
      <c r="J160" s="1">
        <f t="shared" si="21"/>
        <v>1258.5403169565552</v>
      </c>
    </row>
    <row r="161" spans="2:10">
      <c r="B161" s="2" t="s">
        <v>80</v>
      </c>
      <c r="C161" s="6">
        <f t="shared" si="17"/>
        <v>1469433.5</v>
      </c>
      <c r="D161" s="57">
        <f t="shared" si="18"/>
        <v>3.1297463489361424E-2</v>
      </c>
      <c r="E161" s="1">
        <f t="shared" si="19"/>
        <v>22.387339158582805</v>
      </c>
      <c r="G161" s="2" t="s">
        <v>80</v>
      </c>
      <c r="H161" s="6">
        <f t="shared" si="16"/>
        <v>116.17603320763867</v>
      </c>
      <c r="I161" s="56">
        <f t="shared" si="20"/>
        <v>2.3079307615000412E-2</v>
      </c>
      <c r="J161" s="1">
        <f t="shared" si="21"/>
        <v>224.06614430155611</v>
      </c>
    </row>
    <row r="162" spans="2:10">
      <c r="B162" s="2" t="s">
        <v>81</v>
      </c>
      <c r="C162" s="6">
        <f t="shared" si="17"/>
        <v>642633.5</v>
      </c>
      <c r="D162" s="57">
        <f t="shared" si="18"/>
        <v>1.3687450642230864E-2</v>
      </c>
      <c r="E162" s="1">
        <f t="shared" si="19"/>
        <v>9.7907486927221434</v>
      </c>
      <c r="G162" s="2" t="s">
        <v>81</v>
      </c>
      <c r="H162" s="6">
        <f t="shared" si="16"/>
        <v>79.144754681671984</v>
      </c>
      <c r="I162" s="56">
        <f t="shared" si="20"/>
        <v>1.5722744949876209E-2</v>
      </c>
      <c r="J162" s="1">
        <f t="shared" si="21"/>
        <v>152.64473690128344</v>
      </c>
    </row>
    <row r="163" spans="2:10">
      <c r="B163" s="2" t="s">
        <v>82</v>
      </c>
      <c r="C163" s="6">
        <f t="shared" si="17"/>
        <v>2190333.5</v>
      </c>
      <c r="D163" s="57">
        <f t="shared" si="18"/>
        <v>4.6651912281688981E-2</v>
      </c>
      <c r="E163" s="1">
        <f t="shared" si="19"/>
        <v>33.370505664193537</v>
      </c>
      <c r="G163" s="2" t="s">
        <v>82</v>
      </c>
      <c r="H163" s="6">
        <f t="shared" si="16"/>
        <v>554.62239745236855</v>
      </c>
      <c r="I163" s="56">
        <f t="shared" si="20"/>
        <v>0.11018022020165347</v>
      </c>
      <c r="J163" s="1">
        <f t="shared" si="21"/>
        <v>1069.6879443140294</v>
      </c>
    </row>
    <row r="164" spans="2:10">
      <c r="B164" s="30" t="s">
        <v>84</v>
      </c>
      <c r="C164" s="6">
        <f t="shared" si="17"/>
        <v>320514.5</v>
      </c>
      <c r="D164" s="57">
        <f t="shared" si="18"/>
        <v>6.826638198707824E-3</v>
      </c>
      <c r="E164" s="1">
        <f t="shared" si="19"/>
        <v>4.883151783829339</v>
      </c>
      <c r="G164" s="30" t="s">
        <v>84</v>
      </c>
      <c r="H164" s="6">
        <f t="shared" si="16"/>
        <v>29.12819422198563</v>
      </c>
      <c r="I164" s="56">
        <f t="shared" si="20"/>
        <v>5.7865511169345246E-3</v>
      </c>
      <c r="J164" s="1">
        <f t="shared" si="21"/>
        <v>56.178903596426579</v>
      </c>
    </row>
    <row r="165" spans="2:10">
      <c r="B165" s="30" t="s">
        <v>85</v>
      </c>
      <c r="C165" s="6">
        <f t="shared" si="17"/>
        <v>168665.5</v>
      </c>
      <c r="D165" s="57">
        <f t="shared" si="18"/>
        <v>3.5924064125153602E-3</v>
      </c>
      <c r="E165" s="1">
        <f t="shared" si="19"/>
        <v>2.5696785549342303</v>
      </c>
      <c r="G165" s="30" t="s">
        <v>85</v>
      </c>
      <c r="H165" s="6">
        <f t="shared" si="16"/>
        <v>99.804626182942954</v>
      </c>
      <c r="I165" s="56">
        <f t="shared" si="20"/>
        <v>1.9826995340419429E-2</v>
      </c>
      <c r="J165" s="1">
        <f t="shared" si="21"/>
        <v>192.49097386809197</v>
      </c>
    </row>
    <row r="166" spans="2:10" ht="13.5" thickBot="1">
      <c r="B166" s="154" t="s">
        <v>24</v>
      </c>
      <c r="C166" s="155">
        <f t="shared" si="17"/>
        <v>46950562</v>
      </c>
      <c r="D166" s="298">
        <f>SUM(D148:D165)</f>
        <v>1.0000000000000002</v>
      </c>
      <c r="E166" s="298">
        <f t="shared" si="19"/>
        <v>715.30842000000007</v>
      </c>
      <c r="G166" s="154" t="s">
        <v>24</v>
      </c>
      <c r="H166" s="213">
        <f>SUM(H148:H165)</f>
        <v>5033.7746324820409</v>
      </c>
      <c r="I166" s="213">
        <f t="shared" si="20"/>
        <v>1</v>
      </c>
      <c r="J166" s="213">
        <f t="shared" si="21"/>
        <v>9708.5297375179562</v>
      </c>
    </row>
    <row r="169" spans="2:10">
      <c r="B169" s="2" t="s">
        <v>427</v>
      </c>
      <c r="E169" s="1">
        <f>+C87</f>
        <v>715.30841999999996</v>
      </c>
      <c r="G169" s="2" t="s">
        <v>427</v>
      </c>
      <c r="J169" s="1">
        <f>+U72-C83-C84-C85-C86-C87</f>
        <v>9708.5297375179562</v>
      </c>
    </row>
  </sheetData>
  <hyperlinks>
    <hyperlink ref="B15" r:id="rId1" display="http://www.mecd.gob.es/servicios-al-ciudadano-mecd/estadisticas/educacion/indicadores-publicaciones-sintesis/cifras-educacion-espana.html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6"/>
  </sheetPr>
  <dimension ref="A2:X106"/>
  <sheetViews>
    <sheetView topLeftCell="D14" zoomScaleNormal="100" workbookViewId="0">
      <selection activeCell="D23" sqref="D23:D41"/>
    </sheetView>
  </sheetViews>
  <sheetFormatPr baseColWidth="10" defaultColWidth="11" defaultRowHeight="12.75"/>
  <cols>
    <col min="1" max="1" width="6.75" style="2" customWidth="1"/>
    <col min="2" max="2" width="15" style="2" customWidth="1"/>
    <col min="3" max="3" width="16.75" style="2" customWidth="1"/>
    <col min="4" max="5" width="18.375" style="2" customWidth="1"/>
    <col min="6" max="7" width="11" style="2"/>
    <col min="8" max="8" width="11.125" style="2" customWidth="1"/>
    <col min="9" max="9" width="16.5" style="2" customWidth="1"/>
    <col min="10" max="10" width="18.375" style="2" customWidth="1"/>
    <col min="11" max="13" width="11" style="2"/>
    <col min="14" max="14" width="13.375" style="2" customWidth="1"/>
    <col min="15" max="18" width="11" style="2"/>
    <col min="19" max="19" width="15.25" style="2" customWidth="1"/>
    <col min="20" max="16384" width="11" style="2"/>
  </cols>
  <sheetData>
    <row r="2" spans="2:6">
      <c r="B2" s="60" t="s">
        <v>69</v>
      </c>
    </row>
    <row r="3" spans="2:6">
      <c r="B3" s="61" t="s">
        <v>95</v>
      </c>
      <c r="C3" s="1"/>
    </row>
    <row r="5" spans="2:6">
      <c r="B5" s="60" t="s">
        <v>64</v>
      </c>
    </row>
    <row r="6" spans="2:6">
      <c r="B6" s="64">
        <f>+E7</f>
        <v>3645.5090399999999</v>
      </c>
      <c r="D6" s="2" t="s">
        <v>268</v>
      </c>
      <c r="E6" s="1">
        <f>+M74</f>
        <v>1627.9338700000001</v>
      </c>
      <c r="F6" s="1"/>
    </row>
    <row r="7" spans="2:6">
      <c r="D7" s="2" t="s">
        <v>376</v>
      </c>
      <c r="E7" s="1">
        <f>+M72</f>
        <v>3645.5090399999999</v>
      </c>
      <c r="F7" s="1">
        <f>+E7+E6-Resumen!D11</f>
        <v>0</v>
      </c>
    </row>
    <row r="8" spans="2:6">
      <c r="B8" s="60" t="s">
        <v>97</v>
      </c>
    </row>
    <row r="10" spans="2:6">
      <c r="B10" s="2" t="s">
        <v>211</v>
      </c>
      <c r="D10" s="32"/>
    </row>
    <row r="11" spans="2:6">
      <c r="D11" s="2" t="s">
        <v>52</v>
      </c>
    </row>
    <row r="13" spans="2:6">
      <c r="B13" s="60" t="s">
        <v>71</v>
      </c>
    </row>
    <row r="14" spans="2:6">
      <c r="B14" s="2" t="s">
        <v>213</v>
      </c>
    </row>
    <row r="15" spans="2:6" ht="10.5" customHeight="1"/>
    <row r="16" spans="2:6" ht="10.5" customHeight="1"/>
    <row r="17" spans="1:7" ht="10.5" customHeight="1"/>
    <row r="18" spans="1:7" ht="10.5" customHeight="1"/>
    <row r="19" spans="1:7">
      <c r="B19" s="2" t="s">
        <v>72</v>
      </c>
    </row>
    <row r="20" spans="1:7">
      <c r="D20" s="230" t="s">
        <v>293</v>
      </c>
    </row>
    <row r="21" spans="1:7">
      <c r="C21" s="193" t="s">
        <v>110</v>
      </c>
    </row>
    <row r="22" spans="1:7" ht="41.25" thickBot="1">
      <c r="A22" s="62"/>
      <c r="B22" s="236"/>
      <c r="C22" s="236" t="s">
        <v>276</v>
      </c>
      <c r="D22" s="236" t="s">
        <v>430</v>
      </c>
      <c r="E22" s="236" t="s">
        <v>431</v>
      </c>
      <c r="F22" s="236" t="s">
        <v>432</v>
      </c>
      <c r="G22" s="236" t="s">
        <v>433</v>
      </c>
    </row>
    <row r="23" spans="1:7">
      <c r="B23" s="2" t="s">
        <v>56</v>
      </c>
      <c r="C23" s="1">
        <v>8421302.5</v>
      </c>
      <c r="D23" s="1">
        <f t="shared" ref="D23:D40" si="0">+M48+D88+G88</f>
        <v>690.92076611398943</v>
      </c>
      <c r="E23" s="4">
        <f t="shared" ref="E23:E41" si="1">D23*1000/C23</f>
        <v>8.2044406564660208E-2</v>
      </c>
      <c r="F23" s="4">
        <f>E23-E$41</f>
        <v>4.3987110775646487E-3</v>
      </c>
      <c r="G23" s="1">
        <f t="shared" ref="G23:G41" si="2">F23*C23/1000</f>
        <v>37.042876594272869</v>
      </c>
    </row>
    <row r="24" spans="1:7">
      <c r="B24" s="2" t="s">
        <v>57</v>
      </c>
      <c r="C24" s="1">
        <v>1336267.5</v>
      </c>
      <c r="D24" s="1">
        <f t="shared" si="0"/>
        <v>97.55207422457562</v>
      </c>
      <c r="E24" s="4">
        <f t="shared" si="1"/>
        <v>7.300340255568262E-2</v>
      </c>
      <c r="F24" s="4">
        <f t="shared" ref="F24:F41" si="3">E24-E$41</f>
        <v>-4.6422929314129391E-3</v>
      </c>
      <c r="G24" s="1">
        <f t="shared" si="2"/>
        <v>-6.2033451697268394</v>
      </c>
    </row>
    <row r="25" spans="1:7">
      <c r="B25" s="2" t="s">
        <v>58</v>
      </c>
      <c r="C25" s="1">
        <v>1064960.5</v>
      </c>
      <c r="D25" s="1">
        <f t="shared" si="0"/>
        <v>70.925685475916453</v>
      </c>
      <c r="E25" s="4">
        <f t="shared" si="1"/>
        <v>6.6599357887843214E-2</v>
      </c>
      <c r="F25" s="4">
        <f t="shared" si="3"/>
        <v>-1.1046337599252345E-2</v>
      </c>
      <c r="G25" s="1">
        <f t="shared" si="2"/>
        <v>-11.763913212868578</v>
      </c>
    </row>
    <row r="26" spans="1:7">
      <c r="B26" s="2" t="s">
        <v>59</v>
      </c>
      <c r="C26" s="1">
        <v>1107558</v>
      </c>
      <c r="D26" s="1">
        <f t="shared" si="0"/>
        <v>71.185608444403911</v>
      </c>
      <c r="E26" s="4">
        <f t="shared" si="1"/>
        <v>6.4272578451335202E-2</v>
      </c>
      <c r="F26" s="4">
        <f t="shared" si="3"/>
        <v>-1.3373117035760357E-2</v>
      </c>
      <c r="G26" s="1">
        <f t="shared" si="2"/>
        <v>-14.811502757892669</v>
      </c>
    </row>
    <row r="27" spans="1:7">
      <c r="B27" s="2" t="s">
        <v>60</v>
      </c>
      <c r="C27" s="1">
        <v>2111747</v>
      </c>
      <c r="D27" s="1">
        <f t="shared" si="0"/>
        <v>164.58099757636563</v>
      </c>
      <c r="E27" s="4">
        <f t="shared" si="1"/>
        <v>7.7935944777648855E-2</v>
      </c>
      <c r="F27" s="4">
        <f t="shared" si="3"/>
        <v>2.9024929055329607E-4</v>
      </c>
      <c r="G27" s="1">
        <f t="shared" si="2"/>
        <v>0.6129330685780513</v>
      </c>
    </row>
    <row r="28" spans="1:7">
      <c r="B28" s="2" t="s">
        <v>39</v>
      </c>
      <c r="C28" s="1">
        <v>590272</v>
      </c>
      <c r="D28" s="1">
        <f t="shared" si="0"/>
        <v>41.877255262265805</v>
      </c>
      <c r="E28" s="4">
        <f t="shared" si="1"/>
        <v>7.0945691583313805E-2</v>
      </c>
      <c r="F28" s="4">
        <f t="shared" si="3"/>
        <v>-6.7000039037817538E-3</v>
      </c>
      <c r="G28" s="1">
        <f t="shared" si="2"/>
        <v>-3.9548247042930633</v>
      </c>
    </row>
    <row r="29" spans="1:7">
      <c r="B29" s="2" t="s">
        <v>40</v>
      </c>
      <c r="C29" s="1">
        <v>2507332.5</v>
      </c>
      <c r="D29" s="1">
        <f t="shared" si="0"/>
        <v>171.042435953519</v>
      </c>
      <c r="E29" s="4">
        <f t="shared" si="1"/>
        <v>6.8216894230629169E-2</v>
      </c>
      <c r="F29" s="4">
        <f t="shared" si="3"/>
        <v>-9.4288012564663903E-3</v>
      </c>
      <c r="G29" s="1">
        <f t="shared" si="2"/>
        <v>-23.641139826379014</v>
      </c>
    </row>
    <row r="30" spans="1:7">
      <c r="B30" s="2" t="s">
        <v>41</v>
      </c>
      <c r="C30" s="1">
        <v>2089804.5</v>
      </c>
      <c r="D30" s="1">
        <f t="shared" si="0"/>
        <v>180.25596507610561</v>
      </c>
      <c r="E30" s="4">
        <f t="shared" si="1"/>
        <v>8.6254941587170286E-2</v>
      </c>
      <c r="F30" s="4">
        <f t="shared" si="3"/>
        <v>8.6092461000747272E-3</v>
      </c>
      <c r="G30" s="1">
        <f t="shared" si="2"/>
        <v>17.991641241543618</v>
      </c>
    </row>
    <row r="31" spans="1:7">
      <c r="B31" s="2" t="s">
        <v>42</v>
      </c>
      <c r="C31" s="1">
        <v>7536276.5</v>
      </c>
      <c r="D31" s="1">
        <f t="shared" si="0"/>
        <v>569.76947759897178</v>
      </c>
      <c r="E31" s="4">
        <f t="shared" si="1"/>
        <v>7.5603579247519884E-2</v>
      </c>
      <c r="F31" s="4">
        <f t="shared" si="3"/>
        <v>-2.0421162395756753E-3</v>
      </c>
      <c r="G31" s="1">
        <f t="shared" si="2"/>
        <v>-15.389952626582531</v>
      </c>
    </row>
    <row r="32" spans="1:7">
      <c r="B32" s="2" t="s">
        <v>76</v>
      </c>
      <c r="C32" s="1">
        <v>5059329.5</v>
      </c>
      <c r="D32" s="1">
        <f t="shared" si="0"/>
        <v>392.53819089947325</v>
      </c>
      <c r="E32" s="4">
        <f t="shared" si="1"/>
        <v>7.7586998613052044E-2</v>
      </c>
      <c r="F32" s="4">
        <f t="shared" si="3"/>
        <v>-5.869687404351509E-5</v>
      </c>
      <c r="G32" s="1">
        <f t="shared" si="2"/>
        <v>-0.29696682640614019</v>
      </c>
    </row>
    <row r="33" spans="1:16">
      <c r="B33" s="2" t="s">
        <v>77</v>
      </c>
      <c r="C33" s="1">
        <v>1101818</v>
      </c>
      <c r="D33" s="1">
        <f t="shared" si="0"/>
        <v>86.743199985858894</v>
      </c>
      <c r="E33" s="4">
        <f t="shared" si="1"/>
        <v>7.8727339711149119E-2</v>
      </c>
      <c r="F33" s="4">
        <f t="shared" si="3"/>
        <v>1.0816442240535601E-3</v>
      </c>
      <c r="G33" s="1">
        <f t="shared" si="2"/>
        <v>1.1917750756582455</v>
      </c>
    </row>
    <row r="34" spans="1:16">
      <c r="B34" s="2" t="s">
        <v>78</v>
      </c>
      <c r="C34" s="1">
        <v>2757317.5</v>
      </c>
      <c r="D34" s="1">
        <f t="shared" si="0"/>
        <v>197.92606134482912</v>
      </c>
      <c r="E34" s="4">
        <f t="shared" si="1"/>
        <v>7.1782107553747115E-2</v>
      </c>
      <c r="F34" s="4">
        <f t="shared" si="3"/>
        <v>-5.8635879333484436E-3</v>
      </c>
      <c r="G34" s="1">
        <f t="shared" si="2"/>
        <v>-16.167773621410497</v>
      </c>
    </row>
    <row r="35" spans="1:16">
      <c r="B35" s="2" t="s">
        <v>79</v>
      </c>
      <c r="C35" s="1">
        <v>6474995.5</v>
      </c>
      <c r="D35" s="1">
        <f t="shared" si="0"/>
        <v>536.01982002626789</v>
      </c>
      <c r="E35" s="4">
        <f t="shared" si="1"/>
        <v>8.2783041320456191E-2</v>
      </c>
      <c r="F35" s="4">
        <f t="shared" si="3"/>
        <v>5.137345833360632E-3</v>
      </c>
      <c r="G35" s="1">
        <f t="shared" si="2"/>
        <v>33.264291152953838</v>
      </c>
    </row>
    <row r="36" spans="1:16">
      <c r="B36" s="2" t="s">
        <v>80</v>
      </c>
      <c r="C36" s="1">
        <v>1469433.5</v>
      </c>
      <c r="D36" s="1">
        <f t="shared" si="0"/>
        <v>125.35583286652432</v>
      </c>
      <c r="E36" s="4">
        <f t="shared" si="1"/>
        <v>8.5308952645032465E-2</v>
      </c>
      <c r="F36" s="4">
        <f t="shared" si="3"/>
        <v>7.6632571579369063E-3</v>
      </c>
      <c r="G36" s="1">
        <f t="shared" si="2"/>
        <v>11.260646786987282</v>
      </c>
    </row>
    <row r="37" spans="1:16">
      <c r="B37" s="2" t="s">
        <v>81</v>
      </c>
      <c r="C37" s="1">
        <v>642633.5</v>
      </c>
      <c r="D37" s="1">
        <f t="shared" si="0"/>
        <v>48.722469127155371</v>
      </c>
      <c r="E37" s="4">
        <f t="shared" si="1"/>
        <v>7.5816883382449504E-2</v>
      </c>
      <c r="F37" s="4">
        <f t="shared" si="3"/>
        <v>-1.8288121046460548E-3</v>
      </c>
      <c r="G37" s="1">
        <f t="shared" si="2"/>
        <v>-1.1752559236510605</v>
      </c>
    </row>
    <row r="38" spans="1:16">
      <c r="B38" s="30" t="s">
        <v>82</v>
      </c>
      <c r="C38" s="118">
        <v>2190333.5</v>
      </c>
      <c r="D38" s="118">
        <f t="shared" si="0"/>
        <v>158.38882803928001</v>
      </c>
      <c r="E38" s="142">
        <f t="shared" si="1"/>
        <v>7.2312653775911298E-2</v>
      </c>
      <c r="F38" s="142">
        <f t="shared" si="3"/>
        <v>-5.333041711184261E-3</v>
      </c>
      <c r="G38" s="118">
        <f t="shared" si="2"/>
        <v>-11.681139916904211</v>
      </c>
    </row>
    <row r="39" spans="1:16">
      <c r="B39" s="30" t="s">
        <v>84</v>
      </c>
      <c r="C39" s="118">
        <v>320514.5</v>
      </c>
      <c r="D39" s="118">
        <f t="shared" si="0"/>
        <v>27.018876393765666</v>
      </c>
      <c r="E39" s="142">
        <f t="shared" si="1"/>
        <v>8.4298452624657128E-2</v>
      </c>
      <c r="F39" s="142">
        <f t="shared" si="3"/>
        <v>6.6527571375615685E-3</v>
      </c>
      <c r="G39" s="118">
        <f t="shared" si="2"/>
        <v>2.1323051275669771</v>
      </c>
    </row>
    <row r="40" spans="1:16">
      <c r="B40" s="30" t="s">
        <v>85</v>
      </c>
      <c r="C40" s="118">
        <v>168665.5</v>
      </c>
      <c r="D40" s="118">
        <f t="shared" si="0"/>
        <v>14.68549559073195</v>
      </c>
      <c r="E40" s="142">
        <f t="shared" si="1"/>
        <v>8.7068757930530843E-2</v>
      </c>
      <c r="F40" s="142">
        <f t="shared" si="3"/>
        <v>9.4230624434352844E-3</v>
      </c>
      <c r="G40" s="118">
        <f t="shared" si="2"/>
        <v>1.589345538553234</v>
      </c>
    </row>
    <row r="41" spans="1:16" ht="13.5" thickBot="1">
      <c r="A41" s="60"/>
      <c r="B41" s="154" t="s">
        <v>86</v>
      </c>
      <c r="C41" s="155">
        <v>46950562</v>
      </c>
      <c r="D41" s="155">
        <f>+SUM(D23:D40)</f>
        <v>3645.5090400000004</v>
      </c>
      <c r="E41" s="157">
        <f t="shared" si="1"/>
        <v>7.7645695487095559E-2</v>
      </c>
      <c r="F41" s="158">
        <f t="shared" si="3"/>
        <v>0</v>
      </c>
      <c r="G41" s="155">
        <f t="shared" si="2"/>
        <v>0</v>
      </c>
    </row>
    <row r="44" spans="1:16">
      <c r="J44" s="79"/>
    </row>
    <row r="45" spans="1:16">
      <c r="P45" s="39"/>
    </row>
    <row r="46" spans="1:16">
      <c r="O46" s="39"/>
      <c r="P46" s="39"/>
    </row>
    <row r="47" spans="1:16" s="79" customFormat="1" ht="48.75" customHeight="1" thickBot="1">
      <c r="A47" s="2"/>
      <c r="B47" s="162" t="s">
        <v>280</v>
      </c>
      <c r="C47" s="226" t="s">
        <v>135</v>
      </c>
      <c r="D47" s="226" t="s">
        <v>136</v>
      </c>
      <c r="E47" s="226" t="s">
        <v>137</v>
      </c>
      <c r="F47" s="244" t="s">
        <v>380</v>
      </c>
      <c r="G47" s="244" t="s">
        <v>379</v>
      </c>
      <c r="H47" s="244" t="s">
        <v>378</v>
      </c>
      <c r="I47" s="244" t="s">
        <v>377</v>
      </c>
      <c r="J47" s="226" t="s">
        <v>139</v>
      </c>
      <c r="K47" s="244" t="s">
        <v>381</v>
      </c>
      <c r="L47" s="244" t="s">
        <v>382</v>
      </c>
      <c r="M47" s="225" t="s">
        <v>476</v>
      </c>
      <c r="N47" s="162" t="s">
        <v>281</v>
      </c>
      <c r="O47" s="23"/>
      <c r="P47" s="220"/>
    </row>
    <row r="48" spans="1:16">
      <c r="B48" s="2" t="s">
        <v>56</v>
      </c>
      <c r="C48" s="241">
        <v>0</v>
      </c>
      <c r="D48" s="241">
        <v>0</v>
      </c>
      <c r="E48" s="6">
        <v>0</v>
      </c>
      <c r="F48" s="240">
        <v>0</v>
      </c>
      <c r="G48" s="240">
        <v>0</v>
      </c>
      <c r="H48" s="240">
        <v>0</v>
      </c>
      <c r="I48" s="240">
        <v>0</v>
      </c>
      <c r="J48" s="241">
        <v>0</v>
      </c>
      <c r="K48" s="240">
        <v>0</v>
      </c>
      <c r="L48" s="240">
        <v>0</v>
      </c>
      <c r="M48" s="6">
        <f>SUM(C48:L48)</f>
        <v>0</v>
      </c>
      <c r="N48" s="6"/>
      <c r="O48" s="6"/>
      <c r="P48" s="6"/>
    </row>
    <row r="49" spans="2:16">
      <c r="B49" s="2" t="s">
        <v>57</v>
      </c>
      <c r="C49" s="241">
        <v>0</v>
      </c>
      <c r="D49" s="241">
        <v>0</v>
      </c>
      <c r="E49" s="6">
        <v>0</v>
      </c>
      <c r="F49" s="240">
        <v>0</v>
      </c>
      <c r="G49" s="240">
        <v>0</v>
      </c>
      <c r="H49" s="240">
        <v>0</v>
      </c>
      <c r="I49" s="240">
        <v>0</v>
      </c>
      <c r="J49" s="241">
        <v>0</v>
      </c>
      <c r="K49" s="240">
        <v>0</v>
      </c>
      <c r="L49" s="240">
        <v>0</v>
      </c>
      <c r="M49" s="6">
        <f t="shared" ref="M49:M73" si="4">SUM(C49:L49)</f>
        <v>0</v>
      </c>
      <c r="N49" s="6"/>
      <c r="O49" s="6"/>
      <c r="P49" s="6"/>
    </row>
    <row r="50" spans="2:16">
      <c r="B50" s="2" t="s">
        <v>58</v>
      </c>
      <c r="C50" s="241">
        <v>0</v>
      </c>
      <c r="D50" s="241">
        <v>0</v>
      </c>
      <c r="E50" s="6">
        <v>0</v>
      </c>
      <c r="F50" s="240">
        <v>0</v>
      </c>
      <c r="G50" s="240">
        <v>0</v>
      </c>
      <c r="H50" s="240">
        <v>0</v>
      </c>
      <c r="I50" s="240">
        <v>0</v>
      </c>
      <c r="J50" s="241">
        <v>0</v>
      </c>
      <c r="K50" s="240">
        <v>0</v>
      </c>
      <c r="L50" s="240">
        <v>0</v>
      </c>
      <c r="M50" s="6">
        <f t="shared" si="4"/>
        <v>0</v>
      </c>
      <c r="N50" s="6"/>
      <c r="O50" s="6"/>
      <c r="P50" s="6"/>
    </row>
    <row r="51" spans="2:16">
      <c r="B51" s="2" t="s">
        <v>59</v>
      </c>
      <c r="C51" s="241">
        <v>0</v>
      </c>
      <c r="D51" s="241">
        <v>0</v>
      </c>
      <c r="E51" s="6">
        <v>0</v>
      </c>
      <c r="F51" s="240">
        <v>0</v>
      </c>
      <c r="G51" s="240">
        <v>0</v>
      </c>
      <c r="H51" s="240">
        <v>0</v>
      </c>
      <c r="I51" s="240">
        <v>0</v>
      </c>
      <c r="J51" s="241">
        <v>0</v>
      </c>
      <c r="K51" s="240">
        <v>0</v>
      </c>
      <c r="L51" s="240">
        <v>0</v>
      </c>
      <c r="M51" s="6">
        <f t="shared" si="4"/>
        <v>0</v>
      </c>
      <c r="N51" s="6"/>
      <c r="O51" s="6"/>
      <c r="P51" s="6"/>
    </row>
    <row r="52" spans="2:16">
      <c r="B52" s="2" t="s">
        <v>60</v>
      </c>
      <c r="C52" s="241">
        <v>0</v>
      </c>
      <c r="D52" s="241">
        <v>0</v>
      </c>
      <c r="E52" s="6">
        <v>0</v>
      </c>
      <c r="F52" s="240">
        <v>0</v>
      </c>
      <c r="G52" s="240">
        <v>0</v>
      </c>
      <c r="H52" s="240">
        <v>0</v>
      </c>
      <c r="I52" s="240">
        <v>0</v>
      </c>
      <c r="J52" s="241">
        <v>0</v>
      </c>
      <c r="K52" s="240">
        <v>0</v>
      </c>
      <c r="L52" s="240">
        <v>0</v>
      </c>
      <c r="M52" s="6">
        <f t="shared" si="4"/>
        <v>0</v>
      </c>
      <c r="N52" s="6"/>
      <c r="O52" s="6"/>
      <c r="P52" s="6"/>
    </row>
    <row r="53" spans="2:16">
      <c r="B53" s="2" t="s">
        <v>39</v>
      </c>
      <c r="C53" s="241">
        <v>0</v>
      </c>
      <c r="D53" s="241">
        <v>0</v>
      </c>
      <c r="E53" s="6">
        <v>0</v>
      </c>
      <c r="F53" s="240">
        <v>0</v>
      </c>
      <c r="G53" s="240">
        <v>0</v>
      </c>
      <c r="H53" s="240">
        <v>0</v>
      </c>
      <c r="I53" s="240">
        <v>0</v>
      </c>
      <c r="J53" s="241">
        <v>0</v>
      </c>
      <c r="K53" s="240">
        <v>0</v>
      </c>
      <c r="L53" s="240">
        <v>0</v>
      </c>
      <c r="M53" s="6">
        <f t="shared" si="4"/>
        <v>0</v>
      </c>
      <c r="N53" s="6"/>
      <c r="O53" s="6"/>
      <c r="P53" s="6"/>
    </row>
    <row r="54" spans="2:16">
      <c r="B54" s="2" t="s">
        <v>40</v>
      </c>
      <c r="C54" s="241">
        <v>0</v>
      </c>
      <c r="D54" s="241">
        <v>0</v>
      </c>
      <c r="E54" s="6">
        <v>0</v>
      </c>
      <c r="F54" s="240">
        <v>0</v>
      </c>
      <c r="G54" s="240">
        <v>0</v>
      </c>
      <c r="H54" s="240">
        <v>0</v>
      </c>
      <c r="I54" s="240">
        <v>0</v>
      </c>
      <c r="J54" s="241">
        <v>0</v>
      </c>
      <c r="K54" s="240">
        <v>0</v>
      </c>
      <c r="L54" s="240">
        <v>0</v>
      </c>
      <c r="M54" s="6">
        <f t="shared" si="4"/>
        <v>0</v>
      </c>
      <c r="N54" s="6"/>
      <c r="O54" s="6"/>
      <c r="P54" s="6"/>
    </row>
    <row r="55" spans="2:16">
      <c r="B55" s="2" t="s">
        <v>41</v>
      </c>
      <c r="C55" s="241">
        <v>0</v>
      </c>
      <c r="D55" s="241">
        <v>0</v>
      </c>
      <c r="E55" s="6">
        <v>0</v>
      </c>
      <c r="F55" s="240">
        <v>0</v>
      </c>
      <c r="G55" s="240">
        <v>0</v>
      </c>
      <c r="H55" s="240">
        <v>0</v>
      </c>
      <c r="I55" s="240">
        <v>0</v>
      </c>
      <c r="J55" s="241">
        <v>0</v>
      </c>
      <c r="K55" s="240">
        <v>0</v>
      </c>
      <c r="L55" s="240">
        <v>0</v>
      </c>
      <c r="M55" s="6">
        <f t="shared" si="4"/>
        <v>0</v>
      </c>
      <c r="N55" s="6"/>
      <c r="O55" s="6"/>
      <c r="P55" s="6"/>
    </row>
    <row r="56" spans="2:16">
      <c r="B56" s="2" t="s">
        <v>42</v>
      </c>
      <c r="C56" s="241">
        <v>0</v>
      </c>
      <c r="D56" s="241">
        <v>0</v>
      </c>
      <c r="E56" s="6">
        <v>0</v>
      </c>
      <c r="F56" s="240">
        <v>0</v>
      </c>
      <c r="G56" s="240">
        <v>0</v>
      </c>
      <c r="H56" s="240">
        <v>0</v>
      </c>
      <c r="I56" s="240">
        <v>0</v>
      </c>
      <c r="J56" s="241">
        <v>0</v>
      </c>
      <c r="K56" s="240">
        <v>0</v>
      </c>
      <c r="L56" s="240">
        <v>0</v>
      </c>
      <c r="M56" s="6">
        <f t="shared" si="4"/>
        <v>0</v>
      </c>
      <c r="N56" s="6"/>
      <c r="O56" s="6"/>
      <c r="P56" s="6"/>
    </row>
    <row r="57" spans="2:16">
      <c r="B57" s="2" t="s">
        <v>76</v>
      </c>
      <c r="C57" s="241">
        <v>0</v>
      </c>
      <c r="D57" s="241">
        <v>0</v>
      </c>
      <c r="E57" s="6">
        <v>0</v>
      </c>
      <c r="F57" s="240">
        <v>0</v>
      </c>
      <c r="G57" s="240">
        <v>0</v>
      </c>
      <c r="H57" s="240">
        <v>0</v>
      </c>
      <c r="I57" s="240">
        <v>0</v>
      </c>
      <c r="J57" s="241">
        <v>0</v>
      </c>
      <c r="K57" s="240">
        <v>0</v>
      </c>
      <c r="L57" s="240">
        <v>0</v>
      </c>
      <c r="M57" s="6">
        <f t="shared" si="4"/>
        <v>0</v>
      </c>
      <c r="N57" s="6"/>
      <c r="O57" s="6"/>
      <c r="P57" s="6"/>
    </row>
    <row r="58" spans="2:16">
      <c r="B58" s="2" t="s">
        <v>77</v>
      </c>
      <c r="C58" s="241">
        <v>0</v>
      </c>
      <c r="D58" s="241">
        <v>0</v>
      </c>
      <c r="E58" s="6">
        <v>0</v>
      </c>
      <c r="F58" s="240">
        <v>0</v>
      </c>
      <c r="G58" s="240">
        <v>0</v>
      </c>
      <c r="H58" s="240">
        <v>0</v>
      </c>
      <c r="I58" s="240">
        <v>0</v>
      </c>
      <c r="J58" s="241">
        <v>0</v>
      </c>
      <c r="K58" s="240">
        <v>0</v>
      </c>
      <c r="L58" s="240">
        <v>0</v>
      </c>
      <c r="M58" s="6">
        <f t="shared" si="4"/>
        <v>0</v>
      </c>
      <c r="N58" s="6"/>
      <c r="O58" s="6"/>
      <c r="P58" s="6"/>
    </row>
    <row r="59" spans="2:16">
      <c r="B59" s="2" t="s">
        <v>78</v>
      </c>
      <c r="C59" s="241">
        <v>0</v>
      </c>
      <c r="D59" s="241">
        <v>0</v>
      </c>
      <c r="E59" s="6">
        <v>0</v>
      </c>
      <c r="F59" s="240">
        <v>0</v>
      </c>
      <c r="G59" s="240">
        <v>0</v>
      </c>
      <c r="H59" s="240">
        <v>0</v>
      </c>
      <c r="I59" s="240">
        <v>0</v>
      </c>
      <c r="J59" s="241">
        <v>0</v>
      </c>
      <c r="K59" s="240">
        <v>0</v>
      </c>
      <c r="L59" s="240">
        <v>0</v>
      </c>
      <c r="M59" s="6">
        <f t="shared" si="4"/>
        <v>0</v>
      </c>
      <c r="N59" s="6"/>
      <c r="O59" s="6"/>
      <c r="P59" s="6"/>
    </row>
    <row r="60" spans="2:16">
      <c r="B60" s="2" t="s">
        <v>79</v>
      </c>
      <c r="C60" s="251">
        <v>0</v>
      </c>
      <c r="D60" s="241">
        <v>0</v>
      </c>
      <c r="E60" s="6">
        <v>0</v>
      </c>
      <c r="F60" s="251">
        <v>0</v>
      </c>
      <c r="G60" s="240">
        <v>0</v>
      </c>
      <c r="H60" s="251">
        <v>0</v>
      </c>
      <c r="I60" s="240">
        <v>0</v>
      </c>
      <c r="J60" s="241">
        <v>0</v>
      </c>
      <c r="K60" s="240">
        <v>0</v>
      </c>
      <c r="L60" s="251">
        <v>0</v>
      </c>
      <c r="M60" s="6">
        <f t="shared" si="4"/>
        <v>0</v>
      </c>
      <c r="N60" s="6"/>
      <c r="O60" s="6"/>
      <c r="P60" s="6"/>
    </row>
    <row r="61" spans="2:16">
      <c r="B61" s="2" t="s">
        <v>80</v>
      </c>
      <c r="C61" s="241">
        <v>0</v>
      </c>
      <c r="D61" s="241">
        <v>0</v>
      </c>
      <c r="E61" s="6">
        <v>0</v>
      </c>
      <c r="F61" s="240">
        <v>0</v>
      </c>
      <c r="G61" s="240">
        <v>0</v>
      </c>
      <c r="H61" s="240">
        <v>0</v>
      </c>
      <c r="I61" s="240">
        <v>0</v>
      </c>
      <c r="J61" s="241">
        <v>0</v>
      </c>
      <c r="K61" s="240">
        <v>0</v>
      </c>
      <c r="L61" s="240">
        <v>0</v>
      </c>
      <c r="M61" s="6">
        <f t="shared" si="4"/>
        <v>0</v>
      </c>
      <c r="N61" s="6"/>
      <c r="O61" s="6"/>
      <c r="P61" s="6"/>
    </row>
    <row r="62" spans="2:16">
      <c r="B62" s="2" t="s">
        <v>81</v>
      </c>
      <c r="C62" s="241">
        <v>0</v>
      </c>
      <c r="D62" s="241">
        <v>0</v>
      </c>
      <c r="E62" s="6">
        <v>0</v>
      </c>
      <c r="F62" s="240">
        <v>0</v>
      </c>
      <c r="G62" s="240">
        <v>0</v>
      </c>
      <c r="H62" s="240">
        <v>0</v>
      </c>
      <c r="I62" s="240">
        <v>0</v>
      </c>
      <c r="J62" s="241">
        <v>0</v>
      </c>
      <c r="K62" s="240">
        <v>0</v>
      </c>
      <c r="L62" s="240">
        <v>0</v>
      </c>
      <c r="M62" s="6">
        <f t="shared" si="4"/>
        <v>0</v>
      </c>
      <c r="N62" s="6"/>
      <c r="O62" s="6"/>
      <c r="P62" s="6"/>
    </row>
    <row r="63" spans="2:16">
      <c r="B63" s="2" t="s">
        <v>82</v>
      </c>
      <c r="C63" s="241">
        <v>0</v>
      </c>
      <c r="D63" s="241">
        <v>0</v>
      </c>
      <c r="E63" s="6">
        <v>0</v>
      </c>
      <c r="F63" s="240">
        <v>0</v>
      </c>
      <c r="G63" s="240">
        <v>0</v>
      </c>
      <c r="H63" s="240">
        <v>0</v>
      </c>
      <c r="I63" s="240">
        <v>0</v>
      </c>
      <c r="J63" s="241">
        <v>0</v>
      </c>
      <c r="K63" s="240">
        <v>0</v>
      </c>
      <c r="L63" s="240">
        <v>0</v>
      </c>
      <c r="M63" s="6">
        <f t="shared" si="4"/>
        <v>0</v>
      </c>
      <c r="N63" s="6"/>
      <c r="O63" s="6"/>
      <c r="P63" s="6"/>
    </row>
    <row r="64" spans="2:16">
      <c r="B64" s="2" t="s">
        <v>84</v>
      </c>
      <c r="C64" s="241">
        <v>0</v>
      </c>
      <c r="D64" s="241">
        <v>0</v>
      </c>
      <c r="E64" s="6">
        <v>0</v>
      </c>
      <c r="F64" s="240">
        <v>0</v>
      </c>
      <c r="G64" s="240">
        <v>0</v>
      </c>
      <c r="H64" s="240">
        <v>0</v>
      </c>
      <c r="I64" s="240">
        <v>0</v>
      </c>
      <c r="J64" s="241">
        <v>0</v>
      </c>
      <c r="K64" s="240">
        <v>0</v>
      </c>
      <c r="L64" s="240">
        <v>0</v>
      </c>
      <c r="M64" s="6">
        <f t="shared" si="4"/>
        <v>0</v>
      </c>
      <c r="N64" s="6"/>
      <c r="O64" s="6"/>
      <c r="P64" s="6"/>
    </row>
    <row r="65" spans="2:24">
      <c r="B65" s="2" t="s">
        <v>85</v>
      </c>
      <c r="C65" s="257">
        <v>0</v>
      </c>
      <c r="D65" s="257">
        <v>0</v>
      </c>
      <c r="E65" s="6">
        <v>0</v>
      </c>
      <c r="F65" s="240">
        <v>0</v>
      </c>
      <c r="G65" s="240">
        <v>0</v>
      </c>
      <c r="H65" s="240">
        <v>0</v>
      </c>
      <c r="I65" s="240">
        <v>0</v>
      </c>
      <c r="J65" s="241">
        <v>0</v>
      </c>
      <c r="K65" s="240">
        <v>0</v>
      </c>
      <c r="L65" s="240">
        <v>0</v>
      </c>
      <c r="M65" s="6">
        <f t="shared" si="4"/>
        <v>0</v>
      </c>
      <c r="N65" s="6"/>
      <c r="O65" s="6"/>
      <c r="P65" s="6"/>
    </row>
    <row r="66" spans="2:24" s="38" customFormat="1" ht="13.5">
      <c r="B66" s="22" t="s">
        <v>133</v>
      </c>
      <c r="C66" s="242">
        <f>SUM(C48:C65)</f>
        <v>0</v>
      </c>
      <c r="D66" s="242">
        <f t="shared" ref="D66:M66" si="5">SUM(D48:D65)</f>
        <v>0</v>
      </c>
      <c r="E66" s="114">
        <f t="shared" si="5"/>
        <v>0</v>
      </c>
      <c r="F66" s="243">
        <f t="shared" si="5"/>
        <v>0</v>
      </c>
      <c r="G66" s="243">
        <f t="shared" si="5"/>
        <v>0</v>
      </c>
      <c r="H66" s="243">
        <f t="shared" si="5"/>
        <v>0</v>
      </c>
      <c r="I66" s="243">
        <f t="shared" si="5"/>
        <v>0</v>
      </c>
      <c r="J66" s="242">
        <f t="shared" si="5"/>
        <v>0</v>
      </c>
      <c r="K66" s="243">
        <f t="shared" si="5"/>
        <v>0</v>
      </c>
      <c r="L66" s="243">
        <f t="shared" si="5"/>
        <v>0</v>
      </c>
      <c r="M66" s="114">
        <f t="shared" si="5"/>
        <v>0</v>
      </c>
      <c r="N66" s="114"/>
      <c r="O66" s="114"/>
      <c r="P66" s="114"/>
    </row>
    <row r="67" spans="2:24">
      <c r="B67" s="12" t="s">
        <v>29</v>
      </c>
      <c r="C67" s="241">
        <v>0</v>
      </c>
      <c r="D67" s="241">
        <v>0</v>
      </c>
      <c r="E67" s="6">
        <v>0</v>
      </c>
      <c r="F67" s="240">
        <v>0</v>
      </c>
      <c r="G67" s="240">
        <v>0</v>
      </c>
      <c r="H67" s="240">
        <v>0</v>
      </c>
      <c r="I67" s="240">
        <v>2616.19</v>
      </c>
      <c r="J67" s="241">
        <v>0</v>
      </c>
      <c r="K67" s="240">
        <v>0</v>
      </c>
      <c r="L67" s="240">
        <v>0</v>
      </c>
      <c r="M67" s="6">
        <f t="shared" si="4"/>
        <v>2616.19</v>
      </c>
      <c r="N67" s="6"/>
      <c r="O67" s="6"/>
      <c r="P67" s="6"/>
    </row>
    <row r="68" spans="2:24">
      <c r="B68" s="12" t="s">
        <v>30</v>
      </c>
      <c r="C68" s="251">
        <v>48.529040000000002</v>
      </c>
      <c r="D68" s="241">
        <v>0</v>
      </c>
      <c r="E68" s="6">
        <v>0</v>
      </c>
      <c r="F68" s="251">
        <v>100</v>
      </c>
      <c r="G68" s="240">
        <v>0</v>
      </c>
      <c r="H68" s="251">
        <v>50</v>
      </c>
      <c r="I68" s="240">
        <v>0</v>
      </c>
      <c r="J68" s="241">
        <v>0</v>
      </c>
      <c r="K68" s="240">
        <v>0</v>
      </c>
      <c r="L68" s="251">
        <v>100</v>
      </c>
      <c r="M68" s="6">
        <f t="shared" si="4"/>
        <v>298.52904000000001</v>
      </c>
      <c r="N68" s="6"/>
      <c r="O68" s="6"/>
      <c r="P68" s="6"/>
      <c r="Q68" s="1"/>
      <c r="R68" s="64"/>
      <c r="S68" s="1"/>
      <c r="T68" s="1"/>
      <c r="U68" s="6"/>
      <c r="V68" s="1"/>
      <c r="W68" s="85"/>
    </row>
    <row r="69" spans="2:24">
      <c r="B69" s="12" t="s">
        <v>31</v>
      </c>
      <c r="C69" s="241">
        <v>0</v>
      </c>
      <c r="D69" s="241">
        <v>0</v>
      </c>
      <c r="E69" s="6">
        <v>0</v>
      </c>
      <c r="F69" s="240">
        <v>0</v>
      </c>
      <c r="G69" s="240">
        <v>419.56</v>
      </c>
      <c r="H69" s="240">
        <v>0</v>
      </c>
      <c r="I69" s="240">
        <v>0</v>
      </c>
      <c r="J69" s="241">
        <v>0</v>
      </c>
      <c r="K69" s="240">
        <v>311.23</v>
      </c>
      <c r="L69" s="240">
        <v>0</v>
      </c>
      <c r="M69" s="6">
        <f t="shared" si="4"/>
        <v>730.79</v>
      </c>
      <c r="N69" s="6"/>
      <c r="O69" s="6"/>
      <c r="P69" s="6"/>
      <c r="Q69" s="6"/>
      <c r="R69" s="86"/>
      <c r="S69" s="87"/>
      <c r="T69" s="6"/>
      <c r="U69" s="6"/>
      <c r="V69" s="6"/>
      <c r="W69" s="64"/>
    </row>
    <row r="70" spans="2:24">
      <c r="B70" s="12" t="s">
        <v>32</v>
      </c>
      <c r="C70" s="241">
        <v>0</v>
      </c>
      <c r="D70" s="241">
        <v>0</v>
      </c>
      <c r="E70" s="6">
        <v>0</v>
      </c>
      <c r="F70" s="240">
        <v>0</v>
      </c>
      <c r="G70" s="240">
        <v>0</v>
      </c>
      <c r="H70" s="240">
        <v>0</v>
      </c>
      <c r="I70" s="240">
        <v>0</v>
      </c>
      <c r="J70" s="241">
        <v>0</v>
      </c>
      <c r="K70" s="240">
        <v>0</v>
      </c>
      <c r="L70" s="240">
        <v>0</v>
      </c>
      <c r="M70" s="6">
        <f t="shared" si="4"/>
        <v>0</v>
      </c>
      <c r="N70" s="6"/>
      <c r="O70" s="6"/>
      <c r="P70" s="6"/>
      <c r="Q70" s="1"/>
      <c r="R70" s="1"/>
      <c r="S70" s="1"/>
      <c r="T70" s="1"/>
      <c r="U70" s="1"/>
      <c r="V70" s="1"/>
      <c r="W70" s="85"/>
    </row>
    <row r="71" spans="2:24" s="38" customFormat="1" ht="13.5">
      <c r="B71" s="22" t="s">
        <v>134</v>
      </c>
      <c r="C71" s="242">
        <f>SUM(C67:C70)</f>
        <v>48.529040000000002</v>
      </c>
      <c r="D71" s="242">
        <f t="shared" ref="D71:M71" si="6">SUM(D67:D70)</f>
        <v>0</v>
      </c>
      <c r="E71" s="69">
        <f t="shared" si="6"/>
        <v>0</v>
      </c>
      <c r="F71" s="243">
        <f t="shared" si="6"/>
        <v>100</v>
      </c>
      <c r="G71" s="243">
        <f t="shared" si="6"/>
        <v>419.56</v>
      </c>
      <c r="H71" s="243">
        <f t="shared" si="6"/>
        <v>50</v>
      </c>
      <c r="I71" s="243">
        <f t="shared" si="6"/>
        <v>2616.19</v>
      </c>
      <c r="J71" s="243">
        <f t="shared" si="6"/>
        <v>0</v>
      </c>
      <c r="K71" s="243">
        <f t="shared" si="6"/>
        <v>311.23</v>
      </c>
      <c r="L71" s="243">
        <f t="shared" si="6"/>
        <v>100</v>
      </c>
      <c r="M71" s="114">
        <f t="shared" si="6"/>
        <v>3645.5090399999999</v>
      </c>
      <c r="N71" s="70"/>
      <c r="O71" s="70"/>
      <c r="P71" s="70"/>
      <c r="Q71" s="64"/>
      <c r="R71" s="64"/>
      <c r="S71" s="64"/>
      <c r="T71" s="64"/>
      <c r="U71" s="64"/>
      <c r="V71" s="64"/>
      <c r="W71" s="113"/>
    </row>
    <row r="72" spans="2:24" s="38" customFormat="1" ht="14.25" thickBot="1">
      <c r="B72" s="246" t="s">
        <v>24</v>
      </c>
      <c r="C72" s="250">
        <f>C66+C71</f>
        <v>48.529040000000002</v>
      </c>
      <c r="D72" s="250">
        <f t="shared" ref="D72:M72" si="7">D66+D71</f>
        <v>0</v>
      </c>
      <c r="E72" s="279">
        <f t="shared" si="7"/>
        <v>0</v>
      </c>
      <c r="F72" s="250">
        <f t="shared" si="7"/>
        <v>100</v>
      </c>
      <c r="G72" s="250">
        <f t="shared" si="7"/>
        <v>419.56</v>
      </c>
      <c r="H72" s="250">
        <f t="shared" si="7"/>
        <v>50</v>
      </c>
      <c r="I72" s="250">
        <f t="shared" si="7"/>
        <v>2616.19</v>
      </c>
      <c r="J72" s="250">
        <f t="shared" si="7"/>
        <v>0</v>
      </c>
      <c r="K72" s="250">
        <f t="shared" si="7"/>
        <v>311.23</v>
      </c>
      <c r="L72" s="250">
        <f t="shared" si="7"/>
        <v>100</v>
      </c>
      <c r="M72" s="279">
        <f t="shared" si="7"/>
        <v>3645.5090399999999</v>
      </c>
      <c r="N72" s="114"/>
      <c r="O72" s="114"/>
      <c r="P72" s="114"/>
      <c r="Q72" s="64"/>
      <c r="R72" s="64"/>
      <c r="S72" s="64"/>
      <c r="T72" s="64"/>
      <c r="U72" s="64"/>
      <c r="V72" s="64"/>
      <c r="W72" s="64"/>
      <c r="X72" s="113"/>
    </row>
    <row r="73" spans="2:24" ht="13.5">
      <c r="B73" s="63"/>
      <c r="C73" s="240"/>
      <c r="D73" s="240"/>
      <c r="E73" s="64"/>
      <c r="F73" s="240"/>
      <c r="G73" s="240"/>
      <c r="H73" s="240"/>
      <c r="I73" s="240"/>
      <c r="J73" s="240"/>
      <c r="K73" s="240"/>
      <c r="L73" s="240"/>
      <c r="M73" s="70">
        <f t="shared" si="4"/>
        <v>0</v>
      </c>
      <c r="N73" s="64"/>
      <c r="O73" s="64"/>
      <c r="P73" s="64"/>
      <c r="Q73" s="64"/>
      <c r="R73" s="64"/>
      <c r="S73" s="64"/>
      <c r="T73" s="64"/>
      <c r="U73" s="64"/>
      <c r="V73" s="85"/>
    </row>
    <row r="74" spans="2:24" ht="13.5">
      <c r="B74" s="67" t="s">
        <v>20</v>
      </c>
      <c r="C74" s="257">
        <v>697.41541000000007</v>
      </c>
      <c r="D74" s="257">
        <v>930.51846</v>
      </c>
      <c r="E74" s="1">
        <v>0</v>
      </c>
      <c r="F74" s="240"/>
      <c r="G74" s="240"/>
      <c r="H74" s="240"/>
      <c r="I74" s="240"/>
      <c r="J74" s="240"/>
      <c r="K74" s="240"/>
      <c r="L74" s="240"/>
      <c r="M74" s="68">
        <f>SUM(C74:L74)</f>
        <v>1627.9338700000001</v>
      </c>
      <c r="N74" s="1"/>
      <c r="O74" s="1"/>
      <c r="P74" s="69"/>
    </row>
    <row r="75" spans="2:24" ht="13.5">
      <c r="B75" s="69"/>
      <c r="C75" s="1"/>
      <c r="D75" s="1"/>
      <c r="E75" s="1"/>
      <c r="F75" s="240"/>
      <c r="G75" s="240"/>
      <c r="H75" s="240"/>
      <c r="I75" s="240"/>
      <c r="J75" s="240"/>
      <c r="K75" s="240"/>
      <c r="L75" s="1"/>
      <c r="M75" s="1"/>
      <c r="N75" s="1"/>
      <c r="O75" s="1"/>
      <c r="P75" s="1"/>
      <c r="Q75" s="1"/>
      <c r="R75" s="1"/>
      <c r="S75" s="69"/>
    </row>
    <row r="76" spans="2:24" ht="13.5">
      <c r="B76" s="69"/>
      <c r="C76" s="1"/>
      <c r="D76" s="1"/>
      <c r="E76" s="1"/>
      <c r="F76" s="1"/>
      <c r="G76" s="1"/>
      <c r="H76" s="1"/>
      <c r="I76" s="1"/>
      <c r="J76" s="1"/>
      <c r="K76" s="1"/>
      <c r="L76" s="1"/>
      <c r="M76" s="69"/>
    </row>
    <row r="77" spans="2:24" ht="13.5">
      <c r="B77" s="25" t="s">
        <v>19</v>
      </c>
      <c r="C77" s="1"/>
      <c r="D77" s="1"/>
      <c r="E77" s="1"/>
      <c r="F77" s="1"/>
      <c r="G77" s="1"/>
      <c r="H77" s="1"/>
      <c r="I77" s="1"/>
      <c r="J77" s="1"/>
      <c r="K77" s="1"/>
      <c r="L77" s="69"/>
    </row>
    <row r="78" spans="2:24" ht="13.5">
      <c r="B78" s="26" t="s">
        <v>21</v>
      </c>
      <c r="C78" s="1"/>
      <c r="D78" s="1"/>
      <c r="E78" s="1"/>
      <c r="F78" s="1"/>
      <c r="G78" s="1"/>
      <c r="H78" s="1"/>
      <c r="I78" s="1"/>
      <c r="J78" s="1"/>
      <c r="K78" s="1"/>
      <c r="L78" s="69"/>
    </row>
    <row r="79" spans="2:24" ht="13.5">
      <c r="B79" s="1"/>
      <c r="C79" s="1"/>
      <c r="D79" s="1"/>
      <c r="E79" s="1"/>
      <c r="F79" s="1"/>
      <c r="G79" s="1"/>
      <c r="H79" s="1"/>
      <c r="I79" s="1"/>
      <c r="J79" s="1"/>
      <c r="K79" s="1"/>
      <c r="L79" s="69"/>
    </row>
    <row r="80" spans="2:24" ht="13.5">
      <c r="L80" s="69"/>
    </row>
    <row r="81" spans="1:7">
      <c r="B81" s="222" t="s">
        <v>295</v>
      </c>
      <c r="C81" s="223"/>
      <c r="D81" s="224">
        <f>+M69</f>
        <v>730.79</v>
      </c>
      <c r="F81" s="1"/>
    </row>
    <row r="82" spans="1:7">
      <c r="B82" s="222" t="s">
        <v>383</v>
      </c>
      <c r="C82" s="223"/>
      <c r="D82" s="224">
        <f>+M71-M69</f>
        <v>2914.7190399999999</v>
      </c>
    </row>
    <row r="83" spans="1:7">
      <c r="D83" s="64"/>
      <c r="E83" s="1"/>
    </row>
    <row r="84" spans="1:7">
      <c r="D84" s="1"/>
    </row>
    <row r="85" spans="1:7">
      <c r="B85" s="32"/>
    </row>
    <row r="86" spans="1:7">
      <c r="A86" s="211"/>
      <c r="E86" s="193" t="s">
        <v>212</v>
      </c>
    </row>
    <row r="87" spans="1:7" ht="26.25" thickBot="1">
      <c r="B87" s="194"/>
      <c r="C87" s="226" t="s">
        <v>444</v>
      </c>
      <c r="D87" s="225" t="s">
        <v>445</v>
      </c>
      <c r="E87" s="294" t="s">
        <v>447</v>
      </c>
      <c r="F87" s="226" t="s">
        <v>323</v>
      </c>
      <c r="G87" s="225" t="s">
        <v>446</v>
      </c>
    </row>
    <row r="88" spans="1:7">
      <c r="B88" s="2" t="s">
        <v>56</v>
      </c>
      <c r="C88" s="57">
        <f t="shared" ref="C88:C105" si="8">C23/C$41</f>
        <v>0.17936531835337774</v>
      </c>
      <c r="D88" s="1">
        <f t="shared" ref="D88:D105" si="9">C88*D$81</f>
        <v>131.07838099946491</v>
      </c>
      <c r="E88" s="202">
        <v>917999.33333333326</v>
      </c>
      <c r="F88" s="56">
        <f t="shared" ref="F88:F105" si="10">E88/E$106</f>
        <v>0.19207421965258253</v>
      </c>
      <c r="G88" s="1">
        <f t="shared" ref="G88:G105" si="11">F88*D$82</f>
        <v>559.84238511452452</v>
      </c>
    </row>
    <row r="89" spans="1:7">
      <c r="B89" s="2" t="s">
        <v>57</v>
      </c>
      <c r="C89" s="57">
        <f t="shared" si="8"/>
        <v>2.8461160912195256E-2</v>
      </c>
      <c r="D89" s="1">
        <f t="shared" si="9"/>
        <v>20.799131783023171</v>
      </c>
      <c r="E89" s="202">
        <v>125855.33333333333</v>
      </c>
      <c r="F89" s="56">
        <f t="shared" si="10"/>
        <v>2.6332878534169952E-2</v>
      </c>
      <c r="G89" s="1">
        <f t="shared" si="11"/>
        <v>76.752942441552449</v>
      </c>
    </row>
    <row r="90" spans="1:7">
      <c r="B90" s="2" t="s">
        <v>58</v>
      </c>
      <c r="C90" s="57">
        <f t="shared" si="8"/>
        <v>2.2682593234986198E-2</v>
      </c>
      <c r="D90" s="1">
        <f t="shared" si="9"/>
        <v>16.576212310195562</v>
      </c>
      <c r="E90" s="202">
        <v>89119.333333333314</v>
      </c>
      <c r="F90" s="56">
        <f t="shared" si="10"/>
        <v>1.8646556467315934E-2</v>
      </c>
      <c r="G90" s="1">
        <f t="shared" si="11"/>
        <v>54.349473165720887</v>
      </c>
    </row>
    <row r="91" spans="1:7">
      <c r="B91" s="2" t="s">
        <v>59</v>
      </c>
      <c r="C91" s="57">
        <f t="shared" si="8"/>
        <v>2.3589877369306036E-2</v>
      </c>
      <c r="D91" s="1">
        <f t="shared" si="9"/>
        <v>17.239246482715156</v>
      </c>
      <c r="E91" s="202">
        <v>88458.333333333314</v>
      </c>
      <c r="F91" s="56">
        <f t="shared" si="10"/>
        <v>1.8508254559481917E-2</v>
      </c>
      <c r="G91" s="1">
        <f t="shared" si="11"/>
        <v>53.946361961688758</v>
      </c>
    </row>
    <row r="92" spans="1:7">
      <c r="B92" s="2" t="s">
        <v>60</v>
      </c>
      <c r="C92" s="57">
        <f t="shared" si="8"/>
        <v>4.4978098451728864E-2</v>
      </c>
      <c r="D92" s="1">
        <f t="shared" si="9"/>
        <v>32.869544567538938</v>
      </c>
      <c r="E92" s="202">
        <v>215973.33333333331</v>
      </c>
      <c r="F92" s="56">
        <f t="shared" si="10"/>
        <v>4.5188387354421197E-2</v>
      </c>
      <c r="G92" s="1">
        <f t="shared" si="11"/>
        <v>131.71145300882668</v>
      </c>
    </row>
    <row r="93" spans="1:7">
      <c r="B93" s="2" t="s">
        <v>39</v>
      </c>
      <c r="C93" s="57">
        <f t="shared" si="8"/>
        <v>1.2572203076078195E-2</v>
      </c>
      <c r="D93" s="1">
        <f t="shared" si="9"/>
        <v>9.1876402859671842</v>
      </c>
      <c r="E93" s="202">
        <v>53602.666666666664</v>
      </c>
      <c r="F93" s="56">
        <f t="shared" si="10"/>
        <v>1.1215357133117922E-2</v>
      </c>
      <c r="G93" s="1">
        <f t="shared" si="11"/>
        <v>32.689614976298621</v>
      </c>
    </row>
    <row r="94" spans="1:7">
      <c r="B94" s="2" t="s">
        <v>40</v>
      </c>
      <c r="C94" s="57">
        <f t="shared" si="8"/>
        <v>5.3403673847397186E-2</v>
      </c>
      <c r="D94" s="1">
        <f t="shared" si="9"/>
        <v>39.026870810939386</v>
      </c>
      <c r="E94" s="202">
        <v>216472</v>
      </c>
      <c r="F94" s="56">
        <f t="shared" si="10"/>
        <v>4.5292724043336827E-2</v>
      </c>
      <c r="G94" s="1">
        <f t="shared" si="11"/>
        <v>132.01556514257962</v>
      </c>
    </row>
    <row r="95" spans="1:7">
      <c r="B95" s="2" t="s">
        <v>41</v>
      </c>
      <c r="C95" s="57">
        <f t="shared" si="8"/>
        <v>4.4510745153593691E-2</v>
      </c>
      <c r="D95" s="1">
        <f t="shared" si="9"/>
        <v>32.528007450794732</v>
      </c>
      <c r="E95" s="202">
        <v>242236.33333333331</v>
      </c>
      <c r="F95" s="56">
        <f t="shared" si="10"/>
        <v>5.068342972271897E-2</v>
      </c>
      <c r="G95" s="1">
        <f t="shared" si="11"/>
        <v>147.72795762531089</v>
      </c>
    </row>
    <row r="96" spans="1:7">
      <c r="B96" s="2" t="s">
        <v>42</v>
      </c>
      <c r="C96" s="57">
        <f t="shared" si="8"/>
        <v>0.16051514995709742</v>
      </c>
      <c r="D96" s="1">
        <f t="shared" si="9"/>
        <v>117.30286643714722</v>
      </c>
      <c r="E96" s="202">
        <v>741930.33333333326</v>
      </c>
      <c r="F96" s="56">
        <f t="shared" si="10"/>
        <v>0.15523506895602004</v>
      </c>
      <c r="G96" s="1">
        <f t="shared" si="11"/>
        <v>452.46661116182452</v>
      </c>
    </row>
    <row r="97" spans="2:7">
      <c r="B97" s="2" t="s">
        <v>76</v>
      </c>
      <c r="C97" s="57">
        <f t="shared" si="8"/>
        <v>0.10775865686123204</v>
      </c>
      <c r="D97" s="1">
        <f t="shared" si="9"/>
        <v>78.748948847619758</v>
      </c>
      <c r="E97" s="202">
        <v>514534.66666666657</v>
      </c>
      <c r="F97" s="56">
        <f t="shared" si="10"/>
        <v>0.10765677162895723</v>
      </c>
      <c r="G97" s="1">
        <f t="shared" si="11"/>
        <v>313.78924205185348</v>
      </c>
    </row>
    <row r="98" spans="2:7">
      <c r="B98" s="2" t="s">
        <v>77</v>
      </c>
      <c r="C98" s="57">
        <f t="shared" si="8"/>
        <v>2.3467621111755807E-2</v>
      </c>
      <c r="D98" s="1">
        <f t="shared" si="9"/>
        <v>17.149902832260025</v>
      </c>
      <c r="E98" s="202">
        <v>114115.33333333331</v>
      </c>
      <c r="F98" s="56">
        <f t="shared" si="10"/>
        <v>2.3876502742987835E-2</v>
      </c>
      <c r="G98" s="1">
        <f t="shared" si="11"/>
        <v>69.593297153598868</v>
      </c>
    </row>
    <row r="99" spans="2:7">
      <c r="B99" s="2" t="s">
        <v>78</v>
      </c>
      <c r="C99" s="57">
        <f t="shared" si="8"/>
        <v>5.8728104255706244E-2</v>
      </c>
      <c r="D99" s="1">
        <f t="shared" si="9"/>
        <v>42.917911309027566</v>
      </c>
      <c r="E99" s="202">
        <v>254173.99999999997</v>
      </c>
      <c r="F99" s="56">
        <f t="shared" si="10"/>
        <v>5.318116357307686E-2</v>
      </c>
      <c r="G99" s="1">
        <f t="shared" si="11"/>
        <v>155.00815003580155</v>
      </c>
    </row>
    <row r="100" spans="2:7">
      <c r="B100" s="2" t="s">
        <v>79</v>
      </c>
      <c r="C100" s="57">
        <f t="shared" si="8"/>
        <v>0.13791092639104086</v>
      </c>
      <c r="D100" s="1">
        <f t="shared" si="9"/>
        <v>100.78392589730875</v>
      </c>
      <c r="E100" s="202">
        <v>713676.33333333326</v>
      </c>
      <c r="F100" s="56">
        <f t="shared" si="10"/>
        <v>0.1493234470135959</v>
      </c>
      <c r="G100" s="1">
        <f t="shared" si="11"/>
        <v>435.2358941289591</v>
      </c>
    </row>
    <row r="101" spans="2:7">
      <c r="B101" s="2" t="s">
        <v>80</v>
      </c>
      <c r="C101" s="57">
        <f t="shared" si="8"/>
        <v>3.1297463489361424E-2</v>
      </c>
      <c r="D101" s="1">
        <f t="shared" si="9"/>
        <v>22.871873343390433</v>
      </c>
      <c r="E101" s="202">
        <v>168047.66666666666</v>
      </c>
      <c r="F101" s="56">
        <f t="shared" si="10"/>
        <v>3.5160836470582733E-2</v>
      </c>
      <c r="G101" s="1">
        <f t="shared" si="11"/>
        <v>102.48395952313389</v>
      </c>
    </row>
    <row r="102" spans="2:7">
      <c r="B102" s="2" t="s">
        <v>81</v>
      </c>
      <c r="C102" s="57">
        <f t="shared" si="8"/>
        <v>1.3687450642230864E-2</v>
      </c>
      <c r="D102" s="1">
        <f t="shared" si="9"/>
        <v>10.002652054835893</v>
      </c>
      <c r="E102" s="202">
        <v>63490.666666666664</v>
      </c>
      <c r="F102" s="56">
        <f t="shared" si="10"/>
        <v>1.3284236504771136E-2</v>
      </c>
      <c r="G102" s="1">
        <f t="shared" si="11"/>
        <v>38.719817072319479</v>
      </c>
    </row>
    <row r="103" spans="2:7">
      <c r="B103" s="2" t="s">
        <v>82</v>
      </c>
      <c r="C103" s="57">
        <f t="shared" si="8"/>
        <v>4.6651912281688981E-2</v>
      </c>
      <c r="D103" s="1">
        <f t="shared" si="9"/>
        <v>34.092750976335488</v>
      </c>
      <c r="E103" s="202">
        <v>203814</v>
      </c>
      <c r="F103" s="56">
        <f t="shared" si="10"/>
        <v>4.2644273893014582E-2</v>
      </c>
      <c r="G103" s="1">
        <f t="shared" si="11"/>
        <v>124.29607706294452</v>
      </c>
    </row>
    <row r="104" spans="2:7">
      <c r="B104" s="30" t="s">
        <v>84</v>
      </c>
      <c r="C104" s="165">
        <f t="shared" si="8"/>
        <v>6.826638198707824E-3</v>
      </c>
      <c r="D104" s="118">
        <f t="shared" si="9"/>
        <v>4.9888389292336903</v>
      </c>
      <c r="E104" s="203">
        <v>36123.666666666664</v>
      </c>
      <c r="F104" s="195">
        <f t="shared" si="10"/>
        <v>7.5582027503179093E-3</v>
      </c>
      <c r="G104" s="118">
        <f t="shared" si="11"/>
        <v>22.030037464531976</v>
      </c>
    </row>
    <row r="105" spans="2:7">
      <c r="B105" s="30" t="s">
        <v>85</v>
      </c>
      <c r="C105" s="165">
        <f t="shared" si="8"/>
        <v>3.5924064125153602E-3</v>
      </c>
      <c r="D105" s="118">
        <f t="shared" si="9"/>
        <v>2.6252946822020999</v>
      </c>
      <c r="E105" s="203">
        <v>19775.666666666664</v>
      </c>
      <c r="F105" s="195">
        <f t="shared" si="10"/>
        <v>4.1376889995304146E-3</v>
      </c>
      <c r="G105" s="118">
        <f t="shared" si="11"/>
        <v>12.06020090852985</v>
      </c>
    </row>
    <row r="106" spans="2:7" ht="13.5" thickBot="1">
      <c r="B106" s="154" t="s">
        <v>86</v>
      </c>
      <c r="C106" s="197">
        <f>SUM(C88:C105)</f>
        <v>1.0000000000000002</v>
      </c>
      <c r="D106" s="208">
        <f>SUM(D88:D105)</f>
        <v>730.79000000000019</v>
      </c>
      <c r="E106" s="228">
        <v>4779399</v>
      </c>
      <c r="F106" s="197">
        <f>SUM(F88:F105)</f>
        <v>1.0000000000000002</v>
      </c>
      <c r="G106" s="208">
        <f>SUM(G88:G105)</f>
        <v>2914.7190399999999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6"/>
  </sheetPr>
  <dimension ref="A1:M147"/>
  <sheetViews>
    <sheetView topLeftCell="A15" zoomScaleNormal="100" workbookViewId="0">
      <selection activeCell="D23" sqref="D23:D41"/>
    </sheetView>
  </sheetViews>
  <sheetFormatPr baseColWidth="10" defaultColWidth="11" defaultRowHeight="12.75"/>
  <cols>
    <col min="1" max="1" width="6.75" style="2" customWidth="1"/>
    <col min="2" max="2" width="11" style="2"/>
    <col min="3" max="3" width="15.5" style="2" customWidth="1"/>
    <col min="4" max="4" width="13" style="2" customWidth="1"/>
    <col min="5" max="5" width="14.375" style="2" customWidth="1"/>
    <col min="6" max="6" width="24.875" style="2" customWidth="1"/>
    <col min="7" max="7" width="11" style="2"/>
    <col min="8" max="8" width="14" style="2" customWidth="1"/>
    <col min="9" max="9" width="18.5" style="2" customWidth="1"/>
    <col min="10" max="11" width="11" style="2"/>
    <col min="12" max="12" width="12.125" style="2" customWidth="1"/>
    <col min="13" max="16384" width="11" style="2"/>
  </cols>
  <sheetData>
    <row r="1" spans="2:11">
      <c r="K1" s="1"/>
    </row>
    <row r="2" spans="2:11">
      <c r="B2" s="60" t="s">
        <v>69</v>
      </c>
      <c r="K2" s="1"/>
    </row>
    <row r="3" spans="2:11">
      <c r="B3" s="61" t="s">
        <v>252</v>
      </c>
      <c r="E3" s="32"/>
      <c r="F3" s="32"/>
      <c r="K3" s="1"/>
    </row>
    <row r="4" spans="2:11">
      <c r="K4" s="1"/>
    </row>
    <row r="5" spans="2:11">
      <c r="B5" s="60" t="s">
        <v>64</v>
      </c>
      <c r="K5" s="1"/>
    </row>
    <row r="6" spans="2:11">
      <c r="B6" s="64">
        <f>+Resumen!D12</f>
        <v>226.33858999999995</v>
      </c>
      <c r="K6" s="1"/>
    </row>
    <row r="7" spans="2:11">
      <c r="K7" s="1"/>
    </row>
    <row r="8" spans="2:11">
      <c r="B8" s="60" t="s">
        <v>97</v>
      </c>
      <c r="K8" s="1"/>
    </row>
    <row r="9" spans="2:11">
      <c r="B9" s="39" t="s">
        <v>258</v>
      </c>
      <c r="K9" s="1"/>
    </row>
    <row r="10" spans="2:11">
      <c r="B10" s="39" t="s">
        <v>259</v>
      </c>
      <c r="K10" s="1"/>
    </row>
    <row r="11" spans="2:11">
      <c r="K11" s="1"/>
    </row>
    <row r="12" spans="2:11">
      <c r="B12" s="60" t="s">
        <v>25</v>
      </c>
      <c r="K12" s="1"/>
    </row>
    <row r="13" spans="2:11">
      <c r="B13" s="2" t="s">
        <v>160</v>
      </c>
      <c r="K13" s="1"/>
    </row>
    <row r="14" spans="2:11">
      <c r="B14" s="2" t="s">
        <v>168</v>
      </c>
      <c r="K14" s="1"/>
    </row>
    <row r="15" spans="2:11">
      <c r="B15" s="2" t="s">
        <v>169</v>
      </c>
      <c r="K15" s="1"/>
    </row>
    <row r="16" spans="2:11">
      <c r="K16" s="1"/>
    </row>
    <row r="17" spans="1:11">
      <c r="K17" s="1"/>
    </row>
    <row r="18" spans="1:11">
      <c r="K18" s="1"/>
    </row>
    <row r="19" spans="1:11">
      <c r="B19" s="2" t="s">
        <v>72</v>
      </c>
      <c r="K19" s="1"/>
    </row>
    <row r="20" spans="1:11">
      <c r="D20" s="230" t="s">
        <v>293</v>
      </c>
      <c r="K20" s="1"/>
    </row>
    <row r="21" spans="1:11">
      <c r="C21" s="193" t="s">
        <v>110</v>
      </c>
      <c r="K21" s="1"/>
    </row>
    <row r="22" spans="1:11" ht="27.75" thickBot="1">
      <c r="A22" s="62"/>
      <c r="B22" s="153"/>
      <c r="C22" s="236" t="s">
        <v>276</v>
      </c>
      <c r="D22" s="236" t="s">
        <v>448</v>
      </c>
      <c r="E22" s="236" t="s">
        <v>431</v>
      </c>
      <c r="F22" s="236" t="s">
        <v>432</v>
      </c>
      <c r="G22" s="236" t="s">
        <v>433</v>
      </c>
    </row>
    <row r="23" spans="1:11">
      <c r="B23" s="2" t="s">
        <v>56</v>
      </c>
      <c r="C23" s="1">
        <v>8421302.5</v>
      </c>
      <c r="D23" s="1">
        <f t="shared" ref="D23:D40" si="0">+I51+E129</f>
        <v>45.169867498587983</v>
      </c>
      <c r="E23" s="4">
        <f>D23*1000/C23</f>
        <v>5.3637626125635531E-3</v>
      </c>
      <c r="F23" s="4">
        <f>+E23-E$41</f>
        <v>5.4297708075245338E-4</v>
      </c>
      <c r="G23" s="1">
        <f t="shared" ref="G23:G41" si="1">+F23*C23/1000</f>
        <v>4.5725742475833373</v>
      </c>
    </row>
    <row r="24" spans="1:11">
      <c r="B24" s="2" t="s">
        <v>57</v>
      </c>
      <c r="C24" s="1">
        <v>1336267.5</v>
      </c>
      <c r="D24" s="1">
        <f t="shared" si="0"/>
        <v>5.9976556924852718</v>
      </c>
      <c r="E24" s="4">
        <f t="shared" ref="E24:E41" si="2">D24*1000/C24</f>
        <v>4.488364562099484E-3</v>
      </c>
      <c r="F24" s="4">
        <f t="shared" ref="F24:F41" si="3">+E24-E$41</f>
        <v>-3.3242096971161563E-4</v>
      </c>
      <c r="G24" s="1">
        <f t="shared" si="1"/>
        <v>-0.44420333814411633</v>
      </c>
    </row>
    <row r="25" spans="1:11">
      <c r="B25" s="2" t="s">
        <v>58</v>
      </c>
      <c r="C25" s="1">
        <v>1064960.5</v>
      </c>
      <c r="D25" s="1">
        <f t="shared" si="0"/>
        <v>3.8419640108123669</v>
      </c>
      <c r="E25" s="4">
        <f t="shared" si="2"/>
        <v>3.6076117478651714E-3</v>
      </c>
      <c r="F25" s="4">
        <f t="shared" si="3"/>
        <v>-1.2131737839459283E-3</v>
      </c>
      <c r="G25" s="1">
        <f t="shared" si="1"/>
        <v>-1.2919821595379479</v>
      </c>
    </row>
    <row r="26" spans="1:11">
      <c r="B26" s="2" t="s">
        <v>59</v>
      </c>
      <c r="C26" s="1">
        <v>1107558</v>
      </c>
      <c r="D26" s="1">
        <f t="shared" si="0"/>
        <v>4.9782164100054214</v>
      </c>
      <c r="E26" s="4">
        <f t="shared" si="2"/>
        <v>4.4947681385583615E-3</v>
      </c>
      <c r="F26" s="4">
        <f t="shared" si="3"/>
        <v>-3.2601739325273816E-4</v>
      </c>
      <c r="G26" s="1">
        <f t="shared" si="1"/>
        <v>-0.3610831720362162</v>
      </c>
    </row>
    <row r="27" spans="1:11">
      <c r="B27" s="2" t="s">
        <v>60</v>
      </c>
      <c r="C27" s="1">
        <v>2111747</v>
      </c>
      <c r="D27" s="1">
        <f t="shared" si="0"/>
        <v>9.9602083107818888</v>
      </c>
      <c r="E27" s="4">
        <f t="shared" si="2"/>
        <v>4.716572729016255E-3</v>
      </c>
      <c r="F27" s="4">
        <f t="shared" si="3"/>
        <v>-1.0421280279484472E-4</v>
      </c>
      <c r="G27" s="1">
        <f t="shared" si="1"/>
        <v>-0.22007107366360495</v>
      </c>
    </row>
    <row r="28" spans="1:11">
      <c r="B28" s="2" t="s">
        <v>39</v>
      </c>
      <c r="C28" s="1">
        <v>590272</v>
      </c>
      <c r="D28" s="1">
        <f t="shared" si="0"/>
        <v>2.5676365205639002</v>
      </c>
      <c r="E28" s="4">
        <f t="shared" si="2"/>
        <v>4.3499209187694834E-3</v>
      </c>
      <c r="F28" s="4">
        <f t="shared" si="3"/>
        <v>-4.7086461304161626E-4</v>
      </c>
      <c r="G28" s="1">
        <f t="shared" si="1"/>
        <v>-0.27793819686930088</v>
      </c>
    </row>
    <row r="29" spans="1:11">
      <c r="B29" s="2" t="s">
        <v>40</v>
      </c>
      <c r="C29" s="1">
        <v>2507332.5</v>
      </c>
      <c r="D29" s="1">
        <f t="shared" si="0"/>
        <v>10.288808481223318</v>
      </c>
      <c r="E29" s="4">
        <f t="shared" si="2"/>
        <v>4.1034878625883561E-3</v>
      </c>
      <c r="F29" s="4">
        <f t="shared" si="3"/>
        <v>-7.1729766922274361E-4</v>
      </c>
      <c r="G29" s="1">
        <f t="shared" si="1"/>
        <v>-1.7985037582164347</v>
      </c>
    </row>
    <row r="30" spans="1:11">
      <c r="B30" s="2" t="s">
        <v>41</v>
      </c>
      <c r="C30" s="1">
        <v>2089804.5</v>
      </c>
      <c r="D30" s="1">
        <f t="shared" si="0"/>
        <v>10.619320053007483</v>
      </c>
      <c r="E30" s="4">
        <f t="shared" si="2"/>
        <v>5.0814897053803277E-3</v>
      </c>
      <c r="F30" s="4">
        <f t="shared" si="3"/>
        <v>2.6070417356922806E-4</v>
      </c>
      <c r="G30" s="1">
        <f t="shared" si="1"/>
        <v>0.54482075509375383</v>
      </c>
    </row>
    <row r="31" spans="1:11">
      <c r="B31" s="2" t="s">
        <v>42</v>
      </c>
      <c r="C31" s="1">
        <v>7536276.5</v>
      </c>
      <c r="D31" s="1">
        <f t="shared" si="0"/>
        <v>36.748961785978409</v>
      </c>
      <c r="E31" s="4">
        <f t="shared" si="2"/>
        <v>4.876275676188156E-3</v>
      </c>
      <c r="F31" s="4">
        <f t="shared" si="3"/>
        <v>5.549014437705637E-5</v>
      </c>
      <c r="G31" s="1">
        <f t="shared" si="1"/>
        <v>0.41818907105041708</v>
      </c>
    </row>
    <row r="32" spans="1:11">
      <c r="B32" s="2" t="s">
        <v>76</v>
      </c>
      <c r="C32" s="1">
        <v>5059329.5</v>
      </c>
      <c r="D32" s="1">
        <f t="shared" si="0"/>
        <v>24.045580289736169</v>
      </c>
      <c r="E32" s="4">
        <f t="shared" si="2"/>
        <v>4.7527207488138826E-3</v>
      </c>
      <c r="F32" s="4">
        <f t="shared" si="3"/>
        <v>-6.8064782997217035E-5</v>
      </c>
      <c r="G32" s="1">
        <f t="shared" si="1"/>
        <v>-0.3443621645289186</v>
      </c>
    </row>
    <row r="33" spans="1:7">
      <c r="B33" s="2" t="s">
        <v>77</v>
      </c>
      <c r="C33" s="1">
        <v>1101818</v>
      </c>
      <c r="D33" s="1">
        <f t="shared" si="0"/>
        <v>5.2360663436169892</v>
      </c>
      <c r="E33" s="4">
        <f t="shared" si="2"/>
        <v>4.7522062115675995E-3</v>
      </c>
      <c r="F33" s="4">
        <f t="shared" si="3"/>
        <v>-6.8579320243500157E-5</v>
      </c>
      <c r="G33" s="1">
        <f t="shared" si="1"/>
        <v>-7.5561929472052855E-2</v>
      </c>
    </row>
    <row r="34" spans="1:7">
      <c r="B34" s="2" t="s">
        <v>78</v>
      </c>
      <c r="C34" s="1">
        <v>2757317.5</v>
      </c>
      <c r="D34" s="1">
        <f t="shared" si="0"/>
        <v>11.374408744833888</v>
      </c>
      <c r="E34" s="4">
        <f t="shared" si="2"/>
        <v>4.1251719270029245E-3</v>
      </c>
      <c r="F34" s="4">
        <f t="shared" si="3"/>
        <v>-6.956136048081752E-4</v>
      </c>
      <c r="G34" s="1">
        <f t="shared" si="1"/>
        <v>-1.9180275657756656</v>
      </c>
    </row>
    <row r="35" spans="1:7">
      <c r="B35" s="2" t="s">
        <v>79</v>
      </c>
      <c r="C35" s="1">
        <v>6474995.5</v>
      </c>
      <c r="D35" s="1">
        <f t="shared" si="0"/>
        <v>31.790341970927464</v>
      </c>
      <c r="E35" s="4">
        <f t="shared" si="2"/>
        <v>4.9097087358481502E-3</v>
      </c>
      <c r="F35" s="4">
        <f t="shared" si="3"/>
        <v>8.8923204037050577E-5</v>
      </c>
      <c r="G35" s="1">
        <f t="shared" si="1"/>
        <v>0.57577734598548436</v>
      </c>
    </row>
    <row r="36" spans="1:7">
      <c r="B36" s="2" t="s">
        <v>80</v>
      </c>
      <c r="C36" s="1">
        <v>1469433.5</v>
      </c>
      <c r="D36" s="1">
        <f t="shared" si="0"/>
        <v>7.9850115826370809</v>
      </c>
      <c r="E36" s="4">
        <f t="shared" si="2"/>
        <v>5.4340748204237087E-3</v>
      </c>
      <c r="F36" s="4">
        <f t="shared" si="3"/>
        <v>6.1328928861260901E-4</v>
      </c>
      <c r="G36" s="1">
        <f t="shared" si="1"/>
        <v>0.90118782587853619</v>
      </c>
    </row>
    <row r="37" spans="1:7">
      <c r="B37" s="2" t="s">
        <v>81</v>
      </c>
      <c r="C37" s="1">
        <v>642633.5</v>
      </c>
      <c r="D37" s="1">
        <f t="shared" si="0"/>
        <v>2.9869241685735219</v>
      </c>
      <c r="E37" s="4">
        <f t="shared" si="2"/>
        <v>4.6479434523309503E-3</v>
      </c>
      <c r="F37" s="4">
        <f t="shared" si="3"/>
        <v>-1.7284207948014933E-4</v>
      </c>
      <c r="G37" s="1">
        <f t="shared" si="1"/>
        <v>-0.11107411048360655</v>
      </c>
    </row>
    <row r="38" spans="1:7">
      <c r="B38" s="2" t="s">
        <v>82</v>
      </c>
      <c r="C38" s="1">
        <v>2190333.5</v>
      </c>
      <c r="D38" s="1">
        <f t="shared" si="0"/>
        <v>10.158672329408276</v>
      </c>
      <c r="E38" s="4">
        <f t="shared" si="2"/>
        <v>4.6379568816384701E-3</v>
      </c>
      <c r="F38" s="4">
        <f t="shared" si="3"/>
        <v>-1.8282865017262961E-4</v>
      </c>
      <c r="G38" s="1">
        <f t="shared" si="1"/>
        <v>-0.40045571723289142</v>
      </c>
    </row>
    <row r="39" spans="1:7">
      <c r="B39" s="2" t="s">
        <v>84</v>
      </c>
      <c r="C39" s="1">
        <v>320514.5</v>
      </c>
      <c r="D39" s="1">
        <f t="shared" si="0"/>
        <v>1.5107356642430148</v>
      </c>
      <c r="E39" s="4">
        <f t="shared" si="2"/>
        <v>4.7134705738523987E-3</v>
      </c>
      <c r="F39" s="4">
        <f t="shared" si="3"/>
        <v>-1.0731495795870093E-4</v>
      </c>
      <c r="G39" s="1">
        <f t="shared" si="1"/>
        <v>-3.4396000092654047E-2</v>
      </c>
    </row>
    <row r="40" spans="1:7">
      <c r="B40" s="30" t="s">
        <v>85</v>
      </c>
      <c r="C40" s="118">
        <v>168665.5</v>
      </c>
      <c r="D40" s="118">
        <f t="shared" si="0"/>
        <v>1.0782101425775181</v>
      </c>
      <c r="E40" s="142">
        <f t="shared" si="2"/>
        <v>6.3925944699865598E-3</v>
      </c>
      <c r="F40" s="142">
        <f t="shared" si="3"/>
        <v>1.5718089381754601E-3</v>
      </c>
      <c r="G40" s="118">
        <f t="shared" si="1"/>
        <v>0.26510994046183306</v>
      </c>
    </row>
    <row r="41" spans="1:7" ht="13.5" thickBot="1">
      <c r="A41" s="60"/>
      <c r="B41" s="154" t="s">
        <v>86</v>
      </c>
      <c r="C41" s="155">
        <v>46950562</v>
      </c>
      <c r="D41" s="155">
        <f>+SUM(D23:D40)</f>
        <v>226.33858999999998</v>
      </c>
      <c r="E41" s="157">
        <f t="shared" si="2"/>
        <v>4.8207855318110997E-3</v>
      </c>
      <c r="F41" s="157">
        <f t="shared" si="3"/>
        <v>0</v>
      </c>
      <c r="G41" s="155">
        <f t="shared" si="1"/>
        <v>0</v>
      </c>
    </row>
    <row r="42" spans="1:7">
      <c r="B42" s="2" t="s">
        <v>99</v>
      </c>
      <c r="C42" s="1">
        <f>C41-C37-C38</f>
        <v>44117595</v>
      </c>
      <c r="D42" s="1"/>
      <c r="E42" s="1"/>
    </row>
    <row r="45" spans="1:7">
      <c r="B45" s="160" t="s">
        <v>269</v>
      </c>
    </row>
    <row r="46" spans="1:7">
      <c r="B46" s="38"/>
    </row>
    <row r="47" spans="1:7">
      <c r="B47" s="2" t="s">
        <v>28</v>
      </c>
      <c r="C47" s="202">
        <v>2895.7605100000001</v>
      </c>
    </row>
    <row r="49" spans="2:12">
      <c r="B49" s="52"/>
      <c r="D49" s="108"/>
    </row>
    <row r="50" spans="2:12" ht="79.5" customHeight="1" thickBot="1">
      <c r="B50" s="162" t="s">
        <v>280</v>
      </c>
      <c r="C50" s="226" t="s">
        <v>135</v>
      </c>
      <c r="D50" s="226" t="s">
        <v>136</v>
      </c>
      <c r="E50" s="226" t="s">
        <v>137</v>
      </c>
      <c r="F50" s="226" t="s">
        <v>138</v>
      </c>
      <c r="G50" s="226" t="s">
        <v>139</v>
      </c>
      <c r="H50" s="227" t="s">
        <v>140</v>
      </c>
      <c r="I50" s="225" t="s">
        <v>24</v>
      </c>
      <c r="J50" s="162" t="s">
        <v>281</v>
      </c>
      <c r="K50" s="109"/>
      <c r="L50" s="109"/>
    </row>
    <row r="51" spans="2:12">
      <c r="B51" s="12" t="s">
        <v>56</v>
      </c>
      <c r="C51" s="46">
        <v>0</v>
      </c>
      <c r="D51" s="46">
        <v>0</v>
      </c>
      <c r="E51" s="46">
        <v>0</v>
      </c>
      <c r="F51" s="6">
        <v>0</v>
      </c>
      <c r="G51" s="6">
        <v>0</v>
      </c>
      <c r="H51" s="6">
        <v>0</v>
      </c>
      <c r="I51" s="6">
        <f>SUM(C51:H51)</f>
        <v>0</v>
      </c>
      <c r="K51" s="85"/>
    </row>
    <row r="52" spans="2:12">
      <c r="B52" s="12" t="s">
        <v>57</v>
      </c>
      <c r="C52" s="46">
        <v>0</v>
      </c>
      <c r="D52" s="46">
        <v>0</v>
      </c>
      <c r="E52" s="46">
        <v>0</v>
      </c>
      <c r="F52" s="6">
        <v>0</v>
      </c>
      <c r="G52" s="6">
        <v>0</v>
      </c>
      <c r="H52" s="6">
        <v>0</v>
      </c>
      <c r="I52" s="6">
        <f t="shared" ref="I52:I73" si="4">SUM(C52:H52)</f>
        <v>0</v>
      </c>
      <c r="K52" s="85"/>
    </row>
    <row r="53" spans="2:12">
      <c r="B53" s="12" t="s">
        <v>58</v>
      </c>
      <c r="C53" s="46">
        <v>0</v>
      </c>
      <c r="D53" s="46">
        <v>0</v>
      </c>
      <c r="E53" s="46">
        <v>0</v>
      </c>
      <c r="F53" s="6">
        <v>0</v>
      </c>
      <c r="G53" s="6">
        <v>0</v>
      </c>
      <c r="H53" s="6">
        <v>0</v>
      </c>
      <c r="I53" s="6">
        <f t="shared" si="4"/>
        <v>0</v>
      </c>
      <c r="K53" s="85"/>
    </row>
    <row r="54" spans="2:12">
      <c r="B54" s="12" t="s">
        <v>59</v>
      </c>
      <c r="C54" s="46">
        <v>0</v>
      </c>
      <c r="D54" s="46">
        <v>0</v>
      </c>
      <c r="E54" s="46">
        <v>0</v>
      </c>
      <c r="F54" s="6">
        <v>0</v>
      </c>
      <c r="G54" s="6">
        <v>0</v>
      </c>
      <c r="H54" s="6">
        <v>0</v>
      </c>
      <c r="I54" s="6">
        <f t="shared" si="4"/>
        <v>0</v>
      </c>
      <c r="K54" s="85"/>
    </row>
    <row r="55" spans="2:12">
      <c r="B55" s="12" t="s">
        <v>60</v>
      </c>
      <c r="C55" s="46">
        <v>0</v>
      </c>
      <c r="D55" s="46">
        <v>0</v>
      </c>
      <c r="E55" s="46">
        <v>0</v>
      </c>
      <c r="F55" s="6">
        <v>0</v>
      </c>
      <c r="G55" s="6">
        <v>0</v>
      </c>
      <c r="H55" s="6">
        <v>0</v>
      </c>
      <c r="I55" s="6">
        <f t="shared" si="4"/>
        <v>0</v>
      </c>
      <c r="K55" s="85"/>
    </row>
    <row r="56" spans="2:12">
      <c r="B56" s="12" t="s">
        <v>39</v>
      </c>
      <c r="C56" s="46">
        <v>0</v>
      </c>
      <c r="D56" s="46">
        <v>0</v>
      </c>
      <c r="E56" s="46">
        <v>0</v>
      </c>
      <c r="F56" s="6">
        <v>0</v>
      </c>
      <c r="G56" s="6">
        <v>0</v>
      </c>
      <c r="H56" s="6">
        <v>0</v>
      </c>
      <c r="I56" s="6">
        <f t="shared" si="4"/>
        <v>0</v>
      </c>
      <c r="K56" s="85"/>
    </row>
    <row r="57" spans="2:12">
      <c r="B57" s="12" t="s">
        <v>40</v>
      </c>
      <c r="C57" s="46">
        <v>0</v>
      </c>
      <c r="D57" s="46">
        <v>0</v>
      </c>
      <c r="E57" s="46">
        <v>0</v>
      </c>
      <c r="F57" s="6">
        <v>0</v>
      </c>
      <c r="G57" s="6">
        <v>0</v>
      </c>
      <c r="H57" s="6">
        <v>0</v>
      </c>
      <c r="I57" s="6">
        <f t="shared" si="4"/>
        <v>0</v>
      </c>
      <c r="K57" s="85"/>
    </row>
    <row r="58" spans="2:12">
      <c r="B58" s="12" t="s">
        <v>41</v>
      </c>
      <c r="C58" s="46">
        <v>0</v>
      </c>
      <c r="D58" s="46">
        <v>0</v>
      </c>
      <c r="E58" s="46">
        <v>0</v>
      </c>
      <c r="F58" s="6">
        <v>0</v>
      </c>
      <c r="G58" s="6">
        <v>0</v>
      </c>
      <c r="H58" s="6">
        <v>0</v>
      </c>
      <c r="I58" s="6">
        <f t="shared" si="4"/>
        <v>0</v>
      </c>
      <c r="K58" s="85"/>
    </row>
    <row r="59" spans="2:12">
      <c r="B59" s="12" t="s">
        <v>42</v>
      </c>
      <c r="C59" s="46">
        <v>0</v>
      </c>
      <c r="D59" s="46">
        <v>0</v>
      </c>
      <c r="E59" s="46">
        <v>0</v>
      </c>
      <c r="F59" s="6">
        <v>0</v>
      </c>
      <c r="G59" s="6">
        <v>0</v>
      </c>
      <c r="H59" s="6">
        <v>0</v>
      </c>
      <c r="I59" s="6">
        <f t="shared" si="4"/>
        <v>0</v>
      </c>
      <c r="K59" s="85"/>
    </row>
    <row r="60" spans="2:12">
      <c r="B60" s="12" t="s">
        <v>76</v>
      </c>
      <c r="C60" s="46">
        <v>0</v>
      </c>
      <c r="D60" s="46">
        <v>0</v>
      </c>
      <c r="E60" s="46">
        <v>0</v>
      </c>
      <c r="F60" s="6">
        <v>0</v>
      </c>
      <c r="G60" s="6">
        <v>0</v>
      </c>
      <c r="H60" s="6">
        <v>0</v>
      </c>
      <c r="I60" s="6">
        <f t="shared" si="4"/>
        <v>0</v>
      </c>
      <c r="K60" s="85"/>
    </row>
    <row r="61" spans="2:12">
      <c r="B61" s="12" t="s">
        <v>77</v>
      </c>
      <c r="C61" s="46">
        <v>0</v>
      </c>
      <c r="D61" s="46">
        <v>0</v>
      </c>
      <c r="E61" s="46">
        <v>0</v>
      </c>
      <c r="F61" s="6">
        <v>0</v>
      </c>
      <c r="G61" s="6">
        <v>0</v>
      </c>
      <c r="H61" s="6">
        <v>0</v>
      </c>
      <c r="I61" s="6">
        <f t="shared" si="4"/>
        <v>0</v>
      </c>
      <c r="K61" s="85"/>
    </row>
    <row r="62" spans="2:12">
      <c r="B62" s="12" t="s">
        <v>78</v>
      </c>
      <c r="C62" s="46">
        <v>0</v>
      </c>
      <c r="D62" s="46">
        <v>0</v>
      </c>
      <c r="E62" s="46">
        <v>0</v>
      </c>
      <c r="F62" s="6">
        <v>0</v>
      </c>
      <c r="G62" s="6">
        <v>0</v>
      </c>
      <c r="H62" s="6">
        <v>0</v>
      </c>
      <c r="I62" s="6">
        <f t="shared" si="4"/>
        <v>0</v>
      </c>
      <c r="K62" s="85"/>
    </row>
    <row r="63" spans="2:12">
      <c r="B63" s="12" t="s">
        <v>79</v>
      </c>
      <c r="C63" s="46">
        <v>0</v>
      </c>
      <c r="D63" s="46">
        <v>0</v>
      </c>
      <c r="E63" s="46">
        <v>0</v>
      </c>
      <c r="F63" s="6">
        <v>0</v>
      </c>
      <c r="G63" s="6">
        <v>0</v>
      </c>
      <c r="H63" s="6">
        <v>0</v>
      </c>
      <c r="I63" s="6">
        <f t="shared" si="4"/>
        <v>0</v>
      </c>
      <c r="K63" s="85"/>
    </row>
    <row r="64" spans="2:12">
      <c r="B64" s="12" t="s">
        <v>80</v>
      </c>
      <c r="C64" s="46">
        <v>0</v>
      </c>
      <c r="D64" s="46">
        <v>0</v>
      </c>
      <c r="E64" s="46">
        <v>0</v>
      </c>
      <c r="F64" s="6">
        <v>0</v>
      </c>
      <c r="G64" s="6">
        <v>0</v>
      </c>
      <c r="H64" s="6">
        <v>0</v>
      </c>
      <c r="I64" s="6">
        <f t="shared" si="4"/>
        <v>0</v>
      </c>
      <c r="K64" s="85"/>
    </row>
    <row r="65" spans="2:13">
      <c r="B65" s="12" t="s">
        <v>81</v>
      </c>
      <c r="C65" s="46">
        <v>0</v>
      </c>
      <c r="D65" s="46">
        <v>0</v>
      </c>
      <c r="E65" s="46">
        <v>0</v>
      </c>
      <c r="F65" s="6">
        <v>0</v>
      </c>
      <c r="G65" s="6">
        <v>0</v>
      </c>
      <c r="H65" s="6">
        <v>0</v>
      </c>
      <c r="I65" s="6">
        <f t="shared" si="4"/>
        <v>0</v>
      </c>
      <c r="K65" s="85"/>
      <c r="L65" s="85"/>
      <c r="M65" s="1"/>
    </row>
    <row r="66" spans="2:13">
      <c r="B66" s="12" t="s">
        <v>82</v>
      </c>
      <c r="C66" s="46">
        <v>0</v>
      </c>
      <c r="D66" s="46">
        <v>0</v>
      </c>
      <c r="E66" s="46">
        <v>0</v>
      </c>
      <c r="F66" s="6">
        <v>0</v>
      </c>
      <c r="G66" s="6">
        <v>0</v>
      </c>
      <c r="H66" s="6">
        <v>0</v>
      </c>
      <c r="I66" s="6">
        <f t="shared" si="4"/>
        <v>0</v>
      </c>
      <c r="K66" s="85"/>
      <c r="L66" s="85"/>
      <c r="M66" s="1"/>
    </row>
    <row r="67" spans="2:13">
      <c r="B67" s="12" t="s">
        <v>84</v>
      </c>
      <c r="C67" s="46">
        <v>0</v>
      </c>
      <c r="D67" s="46">
        <v>0</v>
      </c>
      <c r="E67" s="46">
        <v>0</v>
      </c>
      <c r="F67" s="6">
        <v>0</v>
      </c>
      <c r="G67" s="6">
        <v>0</v>
      </c>
      <c r="H67" s="6">
        <v>0</v>
      </c>
      <c r="I67" s="6">
        <f t="shared" si="4"/>
        <v>0</v>
      </c>
      <c r="K67" s="85"/>
    </row>
    <row r="68" spans="2:13">
      <c r="B68" s="12" t="s">
        <v>85</v>
      </c>
      <c r="C68" s="46">
        <v>0</v>
      </c>
      <c r="D68" s="46">
        <v>0</v>
      </c>
      <c r="E68" s="46">
        <v>0</v>
      </c>
      <c r="F68" s="6">
        <v>0</v>
      </c>
      <c r="G68" s="6">
        <v>0</v>
      </c>
      <c r="H68" s="6">
        <v>0</v>
      </c>
      <c r="I68" s="6">
        <f t="shared" si="4"/>
        <v>0</v>
      </c>
      <c r="K68" s="85"/>
    </row>
    <row r="69" spans="2:13" s="38" customFormat="1" ht="13.5">
      <c r="B69" s="22" t="s">
        <v>133</v>
      </c>
      <c r="C69" s="91">
        <f>SUM(C51:C68)</f>
        <v>0</v>
      </c>
      <c r="D69" s="91">
        <f t="shared" ref="D69:I69" si="5">SUM(D51:D68)</f>
        <v>0</v>
      </c>
      <c r="E69" s="91">
        <f t="shared" si="5"/>
        <v>0</v>
      </c>
      <c r="F69" s="91">
        <f t="shared" si="5"/>
        <v>0</v>
      </c>
      <c r="G69" s="91">
        <f t="shared" si="5"/>
        <v>0</v>
      </c>
      <c r="H69" s="91">
        <f t="shared" si="5"/>
        <v>0</v>
      </c>
      <c r="I69" s="114">
        <f t="shared" si="5"/>
        <v>0</v>
      </c>
      <c r="J69" s="232"/>
      <c r="K69" s="113"/>
    </row>
    <row r="70" spans="2:13">
      <c r="B70" s="2" t="s">
        <v>29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f t="shared" si="4"/>
        <v>0</v>
      </c>
      <c r="J70" s="112"/>
    </row>
    <row r="71" spans="2:13">
      <c r="B71" s="2" t="s">
        <v>30</v>
      </c>
      <c r="C71" s="46">
        <v>0</v>
      </c>
      <c r="D71" s="46">
        <v>0</v>
      </c>
      <c r="E71" s="46">
        <v>0</v>
      </c>
      <c r="F71" s="6">
        <v>0</v>
      </c>
      <c r="G71" s="6">
        <v>0</v>
      </c>
      <c r="H71" s="6">
        <v>0</v>
      </c>
      <c r="I71" s="6">
        <f t="shared" si="4"/>
        <v>0</v>
      </c>
      <c r="J71" s="64"/>
    </row>
    <row r="72" spans="2:13">
      <c r="B72" s="2" t="s">
        <v>31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f t="shared" si="4"/>
        <v>0</v>
      </c>
      <c r="J72" s="112"/>
    </row>
    <row r="73" spans="2:13">
      <c r="B73" s="2" t="s">
        <v>32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f t="shared" si="4"/>
        <v>0</v>
      </c>
      <c r="J73" s="112"/>
    </row>
    <row r="74" spans="2:13" s="38" customFormat="1" ht="13.5">
      <c r="B74" s="63" t="s">
        <v>134</v>
      </c>
      <c r="C74" s="233">
        <f>SUM(C70:C73)</f>
        <v>0</v>
      </c>
      <c r="D74" s="233">
        <f t="shared" ref="D74:I74" si="6">SUM(D70:D73)</f>
        <v>0</v>
      </c>
      <c r="E74" s="233">
        <f t="shared" si="6"/>
        <v>0</v>
      </c>
      <c r="F74" s="233">
        <f t="shared" si="6"/>
        <v>0</v>
      </c>
      <c r="G74" s="233">
        <f t="shared" si="6"/>
        <v>0</v>
      </c>
      <c r="H74" s="233">
        <f t="shared" si="6"/>
        <v>0</v>
      </c>
      <c r="I74" s="221">
        <f t="shared" si="6"/>
        <v>0</v>
      </c>
    </row>
    <row r="75" spans="2:13" s="38" customFormat="1" ht="14.25" thickBot="1">
      <c r="B75" s="200" t="s">
        <v>24</v>
      </c>
      <c r="C75" s="235">
        <f>C69+C74</f>
        <v>0</v>
      </c>
      <c r="D75" s="235">
        <f t="shared" ref="D75:I75" si="7">D69+D74</f>
        <v>0</v>
      </c>
      <c r="E75" s="235">
        <f t="shared" si="7"/>
        <v>0</v>
      </c>
      <c r="F75" s="235">
        <f t="shared" si="7"/>
        <v>0</v>
      </c>
      <c r="G75" s="235">
        <f t="shared" si="7"/>
        <v>0</v>
      </c>
      <c r="H75" s="235">
        <f t="shared" si="7"/>
        <v>0</v>
      </c>
      <c r="I75" s="235">
        <f t="shared" si="7"/>
        <v>0</v>
      </c>
    </row>
    <row r="77" spans="2:13">
      <c r="B77" s="67" t="s">
        <v>20</v>
      </c>
    </row>
    <row r="81" spans="2:10">
      <c r="E81" s="1"/>
    </row>
    <row r="83" spans="2:10">
      <c r="B83" s="160" t="s">
        <v>35</v>
      </c>
      <c r="D83" s="66"/>
    </row>
    <row r="85" spans="2:10">
      <c r="B85" s="2" t="s">
        <v>250</v>
      </c>
      <c r="D85" s="231">
        <v>226.33858999999995</v>
      </c>
    </row>
    <row r="86" spans="2:10">
      <c r="B86" s="52"/>
    </row>
    <row r="87" spans="2:10" ht="13.5" thickBot="1">
      <c r="B87" s="227" t="s">
        <v>287</v>
      </c>
      <c r="C87" s="227" t="s">
        <v>135</v>
      </c>
      <c r="D87" s="227" t="s">
        <v>136</v>
      </c>
      <c r="E87" s="227" t="s">
        <v>137</v>
      </c>
      <c r="F87" s="227" t="s">
        <v>138</v>
      </c>
      <c r="G87" s="227" t="s">
        <v>139</v>
      </c>
      <c r="H87" s="226" t="s">
        <v>140</v>
      </c>
      <c r="I87" s="225" t="s">
        <v>24</v>
      </c>
      <c r="J87" s="227" t="s">
        <v>309</v>
      </c>
    </row>
    <row r="88" spans="2:10">
      <c r="B88" s="12" t="s">
        <v>56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f>SUM(C88:H88)</f>
        <v>0</v>
      </c>
    </row>
    <row r="89" spans="2:10">
      <c r="B89" s="12" t="s">
        <v>57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f t="shared" ref="I89:I110" si="8">SUM(C89:H89)</f>
        <v>0</v>
      </c>
    </row>
    <row r="90" spans="2:10">
      <c r="B90" s="12" t="s">
        <v>58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f t="shared" si="8"/>
        <v>0</v>
      </c>
    </row>
    <row r="91" spans="2:10">
      <c r="B91" s="12" t="s">
        <v>59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f t="shared" si="8"/>
        <v>0</v>
      </c>
    </row>
    <row r="92" spans="2:10">
      <c r="B92" s="12" t="s">
        <v>60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f t="shared" si="8"/>
        <v>0</v>
      </c>
    </row>
    <row r="93" spans="2:10">
      <c r="B93" s="12" t="s">
        <v>39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f t="shared" si="8"/>
        <v>0</v>
      </c>
    </row>
    <row r="94" spans="2:10">
      <c r="B94" s="12" t="s">
        <v>40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f t="shared" si="8"/>
        <v>0</v>
      </c>
    </row>
    <row r="95" spans="2:10">
      <c r="B95" s="12" t="s">
        <v>41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f t="shared" si="8"/>
        <v>0</v>
      </c>
    </row>
    <row r="96" spans="2:10">
      <c r="B96" s="12" t="s">
        <v>42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f t="shared" si="8"/>
        <v>0</v>
      </c>
    </row>
    <row r="97" spans="2:9">
      <c r="B97" s="12" t="s">
        <v>76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f t="shared" si="8"/>
        <v>0</v>
      </c>
    </row>
    <row r="98" spans="2:9">
      <c r="B98" s="12" t="s">
        <v>77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f t="shared" si="8"/>
        <v>0</v>
      </c>
    </row>
    <row r="99" spans="2:9">
      <c r="B99" s="12" t="s">
        <v>78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f t="shared" si="8"/>
        <v>0</v>
      </c>
    </row>
    <row r="100" spans="2:9">
      <c r="B100" s="12" t="s">
        <v>79</v>
      </c>
      <c r="C100" s="6">
        <v>0</v>
      </c>
      <c r="D100" s="74">
        <v>0</v>
      </c>
      <c r="E100" s="6">
        <v>0</v>
      </c>
      <c r="F100" s="74">
        <v>0</v>
      </c>
      <c r="G100" s="74">
        <v>0</v>
      </c>
      <c r="H100" s="6">
        <v>0</v>
      </c>
      <c r="I100" s="6">
        <f t="shared" si="8"/>
        <v>0</v>
      </c>
    </row>
    <row r="101" spans="2:9">
      <c r="B101" s="12" t="s">
        <v>80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f t="shared" si="8"/>
        <v>0</v>
      </c>
    </row>
    <row r="102" spans="2:9">
      <c r="B102" s="12" t="s">
        <v>81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f t="shared" si="8"/>
        <v>0</v>
      </c>
    </row>
    <row r="103" spans="2:9">
      <c r="B103" s="12" t="s">
        <v>82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f t="shared" si="8"/>
        <v>0</v>
      </c>
    </row>
    <row r="104" spans="2:9">
      <c r="B104" s="12" t="s">
        <v>84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f t="shared" si="8"/>
        <v>0</v>
      </c>
    </row>
    <row r="105" spans="2:9">
      <c r="B105" s="12" t="s">
        <v>85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f t="shared" si="8"/>
        <v>0</v>
      </c>
    </row>
    <row r="106" spans="2:9" ht="13.5">
      <c r="B106" s="14" t="s">
        <v>133</v>
      </c>
      <c r="C106" s="114">
        <f>SUM(C88:C105)</f>
        <v>0</v>
      </c>
      <c r="D106" s="114">
        <f t="shared" ref="D106:I106" si="9">SUM(D88:D105)</f>
        <v>0</v>
      </c>
      <c r="E106" s="114">
        <f t="shared" si="9"/>
        <v>0</v>
      </c>
      <c r="F106" s="114">
        <f t="shared" si="9"/>
        <v>0</v>
      </c>
      <c r="G106" s="114">
        <f t="shared" si="9"/>
        <v>0</v>
      </c>
      <c r="H106" s="114">
        <f t="shared" si="9"/>
        <v>0</v>
      </c>
      <c r="I106" s="114">
        <f t="shared" si="9"/>
        <v>0</v>
      </c>
    </row>
    <row r="107" spans="2:9">
      <c r="B107" s="2" t="s">
        <v>29</v>
      </c>
      <c r="C107" s="72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f t="shared" si="8"/>
        <v>0</v>
      </c>
    </row>
    <row r="108" spans="2:9">
      <c r="B108" s="2" t="s">
        <v>30</v>
      </c>
      <c r="C108" s="6">
        <v>0</v>
      </c>
      <c r="D108" s="74">
        <v>51.421329999999998</v>
      </c>
      <c r="E108" s="6">
        <v>0</v>
      </c>
      <c r="F108" s="74">
        <v>173.75807999999998</v>
      </c>
      <c r="G108" s="74">
        <v>1.1591800000000001</v>
      </c>
      <c r="H108" s="6">
        <v>0</v>
      </c>
      <c r="I108" s="6">
        <f t="shared" si="8"/>
        <v>226.33858999999995</v>
      </c>
    </row>
    <row r="109" spans="2:9">
      <c r="B109" s="2" t="s">
        <v>31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f t="shared" si="8"/>
        <v>0</v>
      </c>
    </row>
    <row r="110" spans="2:9">
      <c r="B110" s="2" t="s">
        <v>32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f t="shared" si="8"/>
        <v>0</v>
      </c>
    </row>
    <row r="111" spans="2:9" ht="13.5">
      <c r="B111" s="60" t="s">
        <v>134</v>
      </c>
      <c r="C111" s="114">
        <f>SUM(C107:C110)</f>
        <v>0</v>
      </c>
      <c r="D111" s="114">
        <f t="shared" ref="D111:I111" si="10">SUM(D107:D110)</f>
        <v>51.421329999999998</v>
      </c>
      <c r="E111" s="114">
        <f t="shared" si="10"/>
        <v>0</v>
      </c>
      <c r="F111" s="114">
        <f t="shared" si="10"/>
        <v>173.75807999999998</v>
      </c>
      <c r="G111" s="114">
        <f t="shared" si="10"/>
        <v>1.1591800000000001</v>
      </c>
      <c r="H111" s="114">
        <f t="shared" si="10"/>
        <v>0</v>
      </c>
      <c r="I111" s="114">
        <f t="shared" si="10"/>
        <v>226.33858999999995</v>
      </c>
    </row>
    <row r="112" spans="2:9" ht="14.25" thickBot="1">
      <c r="B112" s="200" t="s">
        <v>24</v>
      </c>
      <c r="C112" s="279">
        <f>C106+C111</f>
        <v>0</v>
      </c>
      <c r="D112" s="279">
        <f t="shared" ref="D112:I112" si="11">D106+D111</f>
        <v>51.421329999999998</v>
      </c>
      <c r="E112" s="279">
        <f t="shared" si="11"/>
        <v>0</v>
      </c>
      <c r="F112" s="279">
        <f t="shared" si="11"/>
        <v>173.75807999999998</v>
      </c>
      <c r="G112" s="279">
        <f t="shared" si="11"/>
        <v>1.1591800000000001</v>
      </c>
      <c r="H112" s="279">
        <f t="shared" si="11"/>
        <v>0</v>
      </c>
      <c r="I112" s="279">
        <f t="shared" si="11"/>
        <v>226.33858999999995</v>
      </c>
    </row>
    <row r="113" spans="2:7">
      <c r="B113" s="67"/>
      <c r="C113" s="6"/>
      <c r="D113" s="6"/>
      <c r="E113" s="6"/>
      <c r="F113" s="6"/>
      <c r="G113" s="115"/>
    </row>
    <row r="114" spans="2:7">
      <c r="B114" s="67" t="s">
        <v>20</v>
      </c>
      <c r="C114" s="6"/>
      <c r="D114" s="6"/>
      <c r="E114" s="6"/>
      <c r="F114" s="6"/>
      <c r="G114" s="115"/>
    </row>
    <row r="115" spans="2:7">
      <c r="B115" s="67"/>
      <c r="C115" s="6"/>
      <c r="D115" s="6"/>
      <c r="E115" s="6"/>
      <c r="F115" s="6"/>
      <c r="G115" s="115"/>
    </row>
    <row r="116" spans="2:7">
      <c r="B116" s="67"/>
      <c r="C116" s="6"/>
      <c r="D116" s="6"/>
      <c r="E116" s="6"/>
      <c r="F116" s="6"/>
      <c r="G116" s="115"/>
    </row>
    <row r="117" spans="2:7">
      <c r="B117" s="67"/>
      <c r="C117" s="6"/>
      <c r="D117" s="6"/>
      <c r="E117" s="6"/>
      <c r="F117" s="6"/>
      <c r="G117" s="115"/>
    </row>
    <row r="118" spans="2:7">
      <c r="B118" s="2" t="s">
        <v>251</v>
      </c>
      <c r="E118" s="1">
        <f>+I108</f>
        <v>226.33858999999995</v>
      </c>
    </row>
    <row r="119" spans="2:7">
      <c r="E119" s="1"/>
    </row>
    <row r="120" spans="2:7">
      <c r="B120" s="67"/>
      <c r="E120" s="1"/>
    </row>
    <row r="121" spans="2:7">
      <c r="E121" s="1"/>
    </row>
    <row r="122" spans="2:7">
      <c r="E122" s="1"/>
    </row>
    <row r="123" spans="2:7">
      <c r="B123" s="160" t="s">
        <v>1</v>
      </c>
      <c r="E123" s="1"/>
    </row>
    <row r="124" spans="2:7">
      <c r="B124" s="38"/>
      <c r="E124" s="1"/>
    </row>
    <row r="125" spans="2:7">
      <c r="B125" s="60" t="s">
        <v>27</v>
      </c>
      <c r="E125" s="1">
        <f>+E118+I74</f>
        <v>226.33858999999995</v>
      </c>
    </row>
    <row r="126" spans="2:7">
      <c r="B126" s="60"/>
      <c r="E126" s="1"/>
    </row>
    <row r="127" spans="2:7">
      <c r="C127" s="193" t="s">
        <v>196</v>
      </c>
    </row>
    <row r="128" spans="2:7" ht="26.25" thickBot="1">
      <c r="B128" s="194"/>
      <c r="C128" s="229" t="s">
        <v>75</v>
      </c>
      <c r="D128" s="234" t="s">
        <v>65</v>
      </c>
      <c r="E128" s="227" t="s">
        <v>7</v>
      </c>
    </row>
    <row r="129" spans="2:5">
      <c r="B129" s="2" t="s">
        <v>56</v>
      </c>
      <c r="C129" s="1">
        <v>1591208.3333333333</v>
      </c>
      <c r="D129" s="76">
        <f>C129/C$147</f>
        <v>0.19956768087398616</v>
      </c>
      <c r="E129" s="1">
        <f t="shared" ref="E129:E146" si="12">+D129*E$125</f>
        <v>45.169867498587983</v>
      </c>
    </row>
    <row r="130" spans="2:5">
      <c r="B130" s="2" t="s">
        <v>57</v>
      </c>
      <c r="C130" s="1">
        <v>211280.66666666666</v>
      </c>
      <c r="D130" s="76">
        <f t="shared" ref="D130:D146" si="13">C130/C$147</f>
        <v>2.6498599697405877E-2</v>
      </c>
      <c r="E130" s="1">
        <f t="shared" si="12"/>
        <v>5.9976556924852718</v>
      </c>
    </row>
    <row r="131" spans="2:5">
      <c r="B131" s="2" t="s">
        <v>58</v>
      </c>
      <c r="C131" s="1">
        <v>135341.66666666666</v>
      </c>
      <c r="D131" s="76">
        <f t="shared" si="13"/>
        <v>1.6974409935187666E-2</v>
      </c>
      <c r="E131" s="1">
        <f t="shared" si="12"/>
        <v>3.8419640108123669</v>
      </c>
    </row>
    <row r="132" spans="2:5">
      <c r="B132" s="2" t="s">
        <v>59</v>
      </c>
      <c r="C132" s="1">
        <v>175368.66666666666</v>
      </c>
      <c r="D132" s="76">
        <f t="shared" si="13"/>
        <v>2.1994554309123435E-2</v>
      </c>
      <c r="E132" s="1">
        <f t="shared" si="12"/>
        <v>4.9782164100054214</v>
      </c>
    </row>
    <row r="133" spans="2:5">
      <c r="B133" s="2" t="s">
        <v>60</v>
      </c>
      <c r="C133" s="1">
        <v>350870.33333333331</v>
      </c>
      <c r="D133" s="76">
        <f t="shared" si="13"/>
        <v>4.4005789338803829E-2</v>
      </c>
      <c r="E133" s="1">
        <f t="shared" si="12"/>
        <v>9.9602083107818888</v>
      </c>
    </row>
    <row r="134" spans="2:5">
      <c r="B134" s="2" t="s">
        <v>39</v>
      </c>
      <c r="C134" s="1">
        <v>90450.666666666672</v>
      </c>
      <c r="D134" s="76">
        <f t="shared" si="13"/>
        <v>1.134422778088306E-2</v>
      </c>
      <c r="E134" s="1">
        <f t="shared" si="12"/>
        <v>2.5676365205639002</v>
      </c>
    </row>
    <row r="135" spans="2:5">
      <c r="B135" s="2" t="s">
        <v>40</v>
      </c>
      <c r="C135" s="1">
        <v>362446</v>
      </c>
      <c r="D135" s="76">
        <f t="shared" si="13"/>
        <v>4.5457597315699989E-2</v>
      </c>
      <c r="E135" s="1">
        <f t="shared" si="12"/>
        <v>10.288808481223318</v>
      </c>
    </row>
    <row r="136" spans="2:5">
      <c r="B136" s="2" t="s">
        <v>41</v>
      </c>
      <c r="C136" s="1">
        <v>374089</v>
      </c>
      <c r="D136" s="76">
        <f t="shared" si="13"/>
        <v>4.6917850168667591E-2</v>
      </c>
      <c r="E136" s="1">
        <f t="shared" si="12"/>
        <v>10.619320053007483</v>
      </c>
    </row>
    <row r="137" spans="2:5">
      <c r="B137" s="2" t="s">
        <v>42</v>
      </c>
      <c r="C137" s="1">
        <v>1294563.3333333333</v>
      </c>
      <c r="D137" s="76">
        <f t="shared" si="13"/>
        <v>0.1623627759896287</v>
      </c>
      <c r="E137" s="1">
        <f t="shared" si="12"/>
        <v>36.748961785978409</v>
      </c>
    </row>
    <row r="138" spans="2:5">
      <c r="B138" s="2" t="s">
        <v>76</v>
      </c>
      <c r="C138" s="1">
        <v>847058.66666666663</v>
      </c>
      <c r="D138" s="76">
        <f t="shared" si="13"/>
        <v>0.10623720987983611</v>
      </c>
      <c r="E138" s="1">
        <f t="shared" si="12"/>
        <v>24.045580289736169</v>
      </c>
    </row>
    <row r="139" spans="2:5">
      <c r="B139" s="2" t="s">
        <v>77</v>
      </c>
      <c r="C139" s="1">
        <v>184451.99999999997</v>
      </c>
      <c r="D139" s="76">
        <f t="shared" si="13"/>
        <v>2.3133776452424617E-2</v>
      </c>
      <c r="E139" s="1">
        <f t="shared" si="12"/>
        <v>5.2360663436169892</v>
      </c>
    </row>
    <row r="140" spans="2:5">
      <c r="B140" s="2" t="s">
        <v>78</v>
      </c>
      <c r="C140" s="1">
        <v>400688.66666666669</v>
      </c>
      <c r="D140" s="76">
        <f t="shared" si="13"/>
        <v>5.0253952473742501E-2</v>
      </c>
      <c r="E140" s="1">
        <f t="shared" si="12"/>
        <v>11.374408744833888</v>
      </c>
    </row>
    <row r="141" spans="2:5">
      <c r="B141" s="2" t="s">
        <v>79</v>
      </c>
      <c r="C141" s="1">
        <v>1119885</v>
      </c>
      <c r="D141" s="76">
        <f t="shared" si="13"/>
        <v>0.14045480256339615</v>
      </c>
      <c r="E141" s="1">
        <f t="shared" si="12"/>
        <v>31.790341970927464</v>
      </c>
    </row>
    <row r="142" spans="2:5">
      <c r="B142" s="2" t="s">
        <v>80</v>
      </c>
      <c r="C142" s="1">
        <v>281289.66666666663</v>
      </c>
      <c r="D142" s="76">
        <f t="shared" si="13"/>
        <v>3.5279055076896444E-2</v>
      </c>
      <c r="E142" s="1">
        <f t="shared" si="12"/>
        <v>7.9850115826370809</v>
      </c>
    </row>
    <row r="143" spans="2:5">
      <c r="B143" s="2" t="s">
        <v>81</v>
      </c>
      <c r="C143" s="1">
        <v>105221</v>
      </c>
      <c r="D143" s="76">
        <f t="shared" si="13"/>
        <v>1.319670750168375E-2</v>
      </c>
      <c r="E143" s="1">
        <f t="shared" si="12"/>
        <v>2.9869241685735219</v>
      </c>
    </row>
    <row r="144" spans="2:5">
      <c r="B144" s="2" t="s">
        <v>82</v>
      </c>
      <c r="C144" s="1">
        <v>357861.66666666663</v>
      </c>
      <c r="D144" s="76">
        <f t="shared" si="13"/>
        <v>4.4882635035449668E-2</v>
      </c>
      <c r="E144" s="1">
        <f t="shared" si="12"/>
        <v>10.158672329408276</v>
      </c>
    </row>
    <row r="145" spans="2:5">
      <c r="B145" s="30" t="s">
        <v>84</v>
      </c>
      <c r="C145" s="118">
        <v>53219</v>
      </c>
      <c r="D145" s="199">
        <f t="shared" si="13"/>
        <v>6.6746711828637581E-3</v>
      </c>
      <c r="E145" s="118">
        <f t="shared" si="12"/>
        <v>1.5107356642430148</v>
      </c>
    </row>
    <row r="146" spans="2:5">
      <c r="B146" s="30" t="s">
        <v>85</v>
      </c>
      <c r="C146" s="118">
        <v>37982.333333333328</v>
      </c>
      <c r="D146" s="199">
        <f t="shared" si="13"/>
        <v>4.7637044243207414E-3</v>
      </c>
      <c r="E146" s="118">
        <f t="shared" si="12"/>
        <v>1.0782101425775181</v>
      </c>
    </row>
    <row r="147" spans="2:5" ht="14.25" thickBot="1">
      <c r="B147" s="194" t="s">
        <v>24</v>
      </c>
      <c r="C147" s="156">
        <v>7973276.666666666</v>
      </c>
      <c r="D147" s="201">
        <f>SUM(D129:D146)</f>
        <v>1.0000000000000002</v>
      </c>
      <c r="E147" s="235">
        <f>+SUM(E129:E146)</f>
        <v>226.33858999999998</v>
      </c>
    </row>
  </sheetData>
  <hyperlinks>
    <hyperlink ref="B15" r:id="rId1" display="http://www.mecd.gob.es/servicios-al-ciudadano-mecd/estadisticas/educacion/indicadores-publicaciones-sintesis/cifras-educacion-espana.html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6"/>
  </sheetPr>
  <dimension ref="A1:AD99"/>
  <sheetViews>
    <sheetView topLeftCell="A16" zoomScaleNormal="100" workbookViewId="0">
      <selection activeCell="E23" sqref="E23:E41"/>
    </sheetView>
  </sheetViews>
  <sheetFormatPr baseColWidth="10" defaultColWidth="11" defaultRowHeight="12.75"/>
  <cols>
    <col min="1" max="1" width="5" style="2" customWidth="1"/>
    <col min="2" max="2" width="14" style="2" customWidth="1"/>
    <col min="3" max="5" width="11" style="2"/>
    <col min="6" max="6" width="13.375" style="2" customWidth="1"/>
    <col min="7" max="8" width="11" style="2"/>
    <col min="9" max="9" width="16.125" style="2" customWidth="1"/>
    <col min="10" max="23" width="11" style="2"/>
    <col min="24" max="24" width="12.125" style="2" customWidth="1"/>
    <col min="25" max="16384" width="11" style="2"/>
  </cols>
  <sheetData>
    <row r="1" spans="2:16">
      <c r="K1" s="62"/>
    </row>
    <row r="2" spans="2:16">
      <c r="B2" s="60" t="s">
        <v>69</v>
      </c>
      <c r="D2" s="32"/>
      <c r="K2" s="62"/>
    </row>
    <row r="3" spans="2:16">
      <c r="B3" s="116" t="s">
        <v>272</v>
      </c>
      <c r="C3" s="1"/>
      <c r="K3" s="62"/>
    </row>
    <row r="4" spans="2:16">
      <c r="K4" s="62"/>
    </row>
    <row r="5" spans="2:16">
      <c r="B5" s="60" t="s">
        <v>98</v>
      </c>
      <c r="K5" s="62"/>
    </row>
    <row r="6" spans="2:16">
      <c r="B6" s="64">
        <f>+W67</f>
        <v>32251.213142519995</v>
      </c>
      <c r="K6" s="62"/>
    </row>
    <row r="7" spans="2:16">
      <c r="K7" s="62"/>
    </row>
    <row r="8" spans="2:16">
      <c r="B8" s="60" t="s">
        <v>70</v>
      </c>
      <c r="K8" s="62"/>
    </row>
    <row r="9" spans="2:16">
      <c r="B9" s="2" t="s">
        <v>2</v>
      </c>
      <c r="K9" s="62"/>
    </row>
    <row r="10" spans="2:16">
      <c r="K10" s="62"/>
    </row>
    <row r="11" spans="2:16">
      <c r="B11" s="60" t="s">
        <v>71</v>
      </c>
      <c r="G11" s="32"/>
      <c r="K11" s="62"/>
      <c r="P11" s="32"/>
    </row>
    <row r="12" spans="2:16">
      <c r="B12" s="2" t="s">
        <v>255</v>
      </c>
      <c r="K12" s="62"/>
    </row>
    <row r="13" spans="2:16">
      <c r="K13" s="62"/>
    </row>
    <row r="14" spans="2:16">
      <c r="K14" s="62"/>
    </row>
    <row r="15" spans="2:16">
      <c r="K15" s="62"/>
    </row>
    <row r="16" spans="2:16">
      <c r="K16" s="62"/>
    </row>
    <row r="17" spans="1:11">
      <c r="K17" s="62"/>
    </row>
    <row r="18" spans="1:11">
      <c r="K18" s="62"/>
    </row>
    <row r="19" spans="1:11">
      <c r="B19" s="2" t="s">
        <v>72</v>
      </c>
      <c r="K19" s="62"/>
    </row>
    <row r="20" spans="1:11">
      <c r="E20" s="230" t="s">
        <v>296</v>
      </c>
      <c r="F20" s="230" t="s">
        <v>293</v>
      </c>
      <c r="K20" s="62"/>
    </row>
    <row r="21" spans="1:11">
      <c r="C21" s="193" t="s">
        <v>110</v>
      </c>
    </row>
    <row r="22" spans="1:11" ht="41.25" thickBot="1">
      <c r="A22" s="62"/>
      <c r="B22" s="153"/>
      <c r="C22" s="236" t="s">
        <v>276</v>
      </c>
      <c r="D22" s="236" t="s">
        <v>465</v>
      </c>
      <c r="E22" s="236" t="s">
        <v>436</v>
      </c>
      <c r="F22" s="236" t="s">
        <v>437</v>
      </c>
      <c r="G22" s="236" t="s">
        <v>431</v>
      </c>
      <c r="H22" s="236" t="s">
        <v>432</v>
      </c>
      <c r="I22" s="236" t="s">
        <v>433</v>
      </c>
    </row>
    <row r="23" spans="1:11">
      <c r="B23" s="2" t="s">
        <v>56</v>
      </c>
      <c r="C23" s="1">
        <v>8421302.5</v>
      </c>
      <c r="D23" s="1">
        <f t="shared" ref="D23:D40" si="0">W49</f>
        <v>6594.5176200000005</v>
      </c>
      <c r="E23" s="1">
        <f t="shared" ref="E23:E40" si="1">AA49</f>
        <v>0</v>
      </c>
      <c r="F23" s="1">
        <f>D23+E23</f>
        <v>6594.5176200000005</v>
      </c>
      <c r="G23" s="4">
        <f t="shared" ref="G23:G41" si="2">F23*1000/C23</f>
        <v>0.78307573204976311</v>
      </c>
      <c r="H23" s="4">
        <f>G23-G$41</f>
        <v>6.2542923721494836E-2</v>
      </c>
      <c r="I23" s="1">
        <f t="shared" ref="I23:I41" si="3">H23*C23/1000</f>
        <v>526.69287989313375</v>
      </c>
    </row>
    <row r="24" spans="1:11">
      <c r="B24" s="2" t="s">
        <v>57</v>
      </c>
      <c r="C24" s="1">
        <v>1336267.5</v>
      </c>
      <c r="D24" s="1">
        <f t="shared" si="0"/>
        <v>955.05747000000008</v>
      </c>
      <c r="E24" s="1">
        <f t="shared" si="1"/>
        <v>0</v>
      </c>
      <c r="F24" s="1">
        <f t="shared" ref="F24:F39" si="4">D24+E24</f>
        <v>955.05747000000008</v>
      </c>
      <c r="G24" s="4">
        <f t="shared" si="2"/>
        <v>0.7147202712031836</v>
      </c>
      <c r="H24" s="4">
        <f t="shared" ref="H24:H41" si="5">G24-G$41</f>
        <v>-5.8125371250846714E-3</v>
      </c>
      <c r="I24" s="1">
        <f t="shared" si="3"/>
        <v>-7.7671044527940811</v>
      </c>
    </row>
    <row r="25" spans="1:11">
      <c r="B25" s="2" t="s">
        <v>58</v>
      </c>
      <c r="C25" s="1">
        <v>1064960.5</v>
      </c>
      <c r="D25" s="1">
        <f t="shared" si="0"/>
        <v>757.66804999999999</v>
      </c>
      <c r="E25" s="1">
        <f t="shared" si="1"/>
        <v>0</v>
      </c>
      <c r="F25" s="1">
        <f t="shared" si="4"/>
        <v>757.66804999999999</v>
      </c>
      <c r="G25" s="4">
        <f t="shared" si="2"/>
        <v>0.71145178623995919</v>
      </c>
      <c r="H25" s="4">
        <f t="shared" si="5"/>
        <v>-9.0810220883090764E-3</v>
      </c>
      <c r="I25" s="1">
        <f t="shared" si="3"/>
        <v>-9.6709298236766799</v>
      </c>
    </row>
    <row r="26" spans="1:11">
      <c r="B26" s="2" t="s">
        <v>59</v>
      </c>
      <c r="C26" s="1">
        <v>1107558</v>
      </c>
      <c r="D26" s="1">
        <f t="shared" si="0"/>
        <v>694.12402999999995</v>
      </c>
      <c r="E26" s="1">
        <f t="shared" si="1"/>
        <v>0</v>
      </c>
      <c r="F26" s="1">
        <f t="shared" si="4"/>
        <v>694.12402999999995</v>
      </c>
      <c r="G26" s="4">
        <f t="shared" si="2"/>
        <v>0.62671573858885943</v>
      </c>
      <c r="H26" s="4">
        <f t="shared" si="5"/>
        <v>-9.3817069739408843E-2</v>
      </c>
      <c r="I26" s="1">
        <f t="shared" si="3"/>
        <v>-103.90784612644019</v>
      </c>
    </row>
    <row r="27" spans="1:11">
      <c r="B27" s="2" t="s">
        <v>60</v>
      </c>
      <c r="C27" s="1">
        <v>2111747</v>
      </c>
      <c r="D27" s="1">
        <f t="shared" si="0"/>
        <v>1518.0788</v>
      </c>
      <c r="E27" s="1">
        <f t="shared" si="1"/>
        <v>0</v>
      </c>
      <c r="F27" s="1">
        <f t="shared" si="4"/>
        <v>1518.0788</v>
      </c>
      <c r="G27" s="4">
        <f t="shared" si="2"/>
        <v>0.71887342565184187</v>
      </c>
      <c r="H27" s="4">
        <f t="shared" si="5"/>
        <v>-1.6593826764264019E-3</v>
      </c>
      <c r="I27" s="1">
        <f t="shared" si="3"/>
        <v>-3.5041963887954246</v>
      </c>
    </row>
    <row r="28" spans="1:11">
      <c r="B28" s="2" t="s">
        <v>39</v>
      </c>
      <c r="C28" s="1">
        <v>590272</v>
      </c>
      <c r="D28" s="1">
        <f t="shared" si="0"/>
        <v>392.77495999999996</v>
      </c>
      <c r="E28" s="1">
        <f t="shared" si="1"/>
        <v>0</v>
      </c>
      <c r="F28" s="1">
        <f t="shared" si="4"/>
        <v>392.77495999999996</v>
      </c>
      <c r="G28" s="4">
        <f t="shared" si="2"/>
        <v>0.66541350428277124</v>
      </c>
      <c r="H28" s="4">
        <f t="shared" si="5"/>
        <v>-5.5119304045497031E-2</v>
      </c>
      <c r="I28" s="1">
        <f t="shared" si="3"/>
        <v>-32.535381837543625</v>
      </c>
    </row>
    <row r="29" spans="1:11">
      <c r="B29" s="2" t="s">
        <v>40</v>
      </c>
      <c r="C29" s="1">
        <v>2507332.5</v>
      </c>
      <c r="D29" s="1">
        <f t="shared" si="0"/>
        <v>2005.2790499999999</v>
      </c>
      <c r="E29" s="1">
        <f t="shared" si="1"/>
        <v>0</v>
      </c>
      <c r="F29" s="1">
        <f t="shared" si="4"/>
        <v>2005.2790499999999</v>
      </c>
      <c r="G29" s="4">
        <f t="shared" si="2"/>
        <v>0.79976590659595403</v>
      </c>
      <c r="H29" s="4">
        <f t="shared" si="5"/>
        <v>7.9233098267685764E-2</v>
      </c>
      <c r="I29" s="1">
        <f t="shared" si="3"/>
        <v>198.66372236226223</v>
      </c>
    </row>
    <row r="30" spans="1:11">
      <c r="B30" s="2" t="s">
        <v>41</v>
      </c>
      <c r="C30" s="1">
        <v>2089804.5</v>
      </c>
      <c r="D30" s="1">
        <f t="shared" si="0"/>
        <v>1639.0749499999999</v>
      </c>
      <c r="E30" s="1">
        <f t="shared" si="1"/>
        <v>0</v>
      </c>
      <c r="F30" s="1">
        <f t="shared" si="4"/>
        <v>1639.0749499999999</v>
      </c>
      <c r="G30" s="4">
        <f t="shared" si="2"/>
        <v>0.7843197533549191</v>
      </c>
      <c r="H30" s="4">
        <f t="shared" si="5"/>
        <v>6.3786945026650832E-2</v>
      </c>
      <c r="I30" s="1">
        <f t="shared" si="3"/>
        <v>133.30224475794753</v>
      </c>
    </row>
    <row r="31" spans="1:11">
      <c r="B31" s="2" t="s">
        <v>42</v>
      </c>
      <c r="C31" s="1">
        <v>7536276.5</v>
      </c>
      <c r="D31" s="1">
        <f t="shared" si="0"/>
        <v>4831.0885799999996</v>
      </c>
      <c r="E31" s="1">
        <f t="shared" si="1"/>
        <v>0</v>
      </c>
      <c r="F31" s="1">
        <f t="shared" si="4"/>
        <v>4831.0885799999996</v>
      </c>
      <c r="G31" s="4">
        <f t="shared" si="2"/>
        <v>0.64104449723945245</v>
      </c>
      <c r="H31" s="4">
        <f t="shared" si="5"/>
        <v>-7.9488311088815822E-2</v>
      </c>
      <c r="I31" s="1">
        <f t="shared" si="3"/>
        <v>-599.04589088333216</v>
      </c>
    </row>
    <row r="32" spans="1:11">
      <c r="B32" s="2" t="s">
        <v>76</v>
      </c>
      <c r="C32" s="1">
        <v>5059329.5</v>
      </c>
      <c r="D32" s="1">
        <f t="shared" si="0"/>
        <v>3538.0445100000002</v>
      </c>
      <c r="E32" s="1">
        <f t="shared" si="1"/>
        <v>0</v>
      </c>
      <c r="F32" s="1">
        <f t="shared" si="4"/>
        <v>3538.0445100000002</v>
      </c>
      <c r="G32" s="4">
        <f t="shared" si="2"/>
        <v>0.699310948219522</v>
      </c>
      <c r="H32" s="4">
        <f t="shared" si="5"/>
        <v>-2.1221860108746271E-2</v>
      </c>
      <c r="I32" s="1">
        <f t="shared" si="3"/>
        <v>-107.36838289305322</v>
      </c>
    </row>
    <row r="33" spans="1:30">
      <c r="B33" s="2" t="s">
        <v>77</v>
      </c>
      <c r="C33" s="1">
        <v>1101818</v>
      </c>
      <c r="D33" s="1">
        <f t="shared" si="0"/>
        <v>1324.97741</v>
      </c>
      <c r="E33" s="1">
        <f t="shared" si="1"/>
        <v>0</v>
      </c>
      <c r="F33" s="1">
        <f t="shared" si="4"/>
        <v>1324.97741</v>
      </c>
      <c r="G33" s="4">
        <f t="shared" si="2"/>
        <v>1.2025374517388534</v>
      </c>
      <c r="H33" s="4">
        <f t="shared" si="5"/>
        <v>0.48200464341058513</v>
      </c>
      <c r="I33" s="1">
        <f t="shared" si="3"/>
        <v>531.08139219336408</v>
      </c>
    </row>
    <row r="34" spans="1:30">
      <c r="B34" s="2" t="s">
        <v>78</v>
      </c>
      <c r="C34" s="1">
        <v>2757317.5</v>
      </c>
      <c r="D34" s="1">
        <f t="shared" si="0"/>
        <v>2106.6512699999998</v>
      </c>
      <c r="E34" s="1">
        <f t="shared" si="1"/>
        <v>0</v>
      </c>
      <c r="F34" s="1">
        <f t="shared" si="4"/>
        <v>2106.6512699999998</v>
      </c>
      <c r="G34" s="4">
        <f t="shared" si="2"/>
        <v>0.7640220141496219</v>
      </c>
      <c r="H34" s="4">
        <f t="shared" si="5"/>
        <v>4.3489205821353627E-2</v>
      </c>
      <c r="I34" s="1">
        <f t="shared" si="3"/>
        <v>119.91354827232023</v>
      </c>
    </row>
    <row r="35" spans="1:30">
      <c r="B35" s="2" t="s">
        <v>79</v>
      </c>
      <c r="C35" s="1">
        <v>6474995.5</v>
      </c>
      <c r="D35" s="1">
        <f t="shared" si="0"/>
        <v>4063.0417425200003</v>
      </c>
      <c r="E35" s="1">
        <f t="shared" si="1"/>
        <v>0</v>
      </c>
      <c r="F35" s="1">
        <f t="shared" si="4"/>
        <v>4063.0417425200003</v>
      </c>
      <c r="G35" s="4">
        <f t="shared" si="2"/>
        <v>0.62749723031004423</v>
      </c>
      <c r="H35" s="4">
        <f t="shared" si="5"/>
        <v>-9.3035578018224041E-2</v>
      </c>
      <c r="I35" s="1">
        <f t="shared" si="3"/>
        <v>-602.40494900789963</v>
      </c>
    </row>
    <row r="36" spans="1:30">
      <c r="B36" s="2" t="s">
        <v>80</v>
      </c>
      <c r="C36" s="1">
        <v>1469433.5</v>
      </c>
      <c r="D36" s="1">
        <f t="shared" si="0"/>
        <v>1063.65435</v>
      </c>
      <c r="E36" s="1">
        <f t="shared" si="1"/>
        <v>0</v>
      </c>
      <c r="F36" s="1">
        <f t="shared" si="4"/>
        <v>1063.65435</v>
      </c>
      <c r="G36" s="4">
        <f t="shared" si="2"/>
        <v>0.72385334212130059</v>
      </c>
      <c r="H36" s="4">
        <f t="shared" si="5"/>
        <v>3.3205337930323209E-3</v>
      </c>
      <c r="I36" s="1">
        <f t="shared" si="3"/>
        <v>4.8793035933637592</v>
      </c>
    </row>
    <row r="37" spans="1:30">
      <c r="B37" s="30" t="s">
        <v>81</v>
      </c>
      <c r="C37" s="118">
        <v>642633.5</v>
      </c>
      <c r="D37" s="118">
        <f t="shared" si="0"/>
        <v>508.262</v>
      </c>
      <c r="E37" s="118">
        <f t="shared" si="1"/>
        <v>0</v>
      </c>
      <c r="F37" s="118">
        <f t="shared" si="4"/>
        <v>508.262</v>
      </c>
      <c r="G37" s="142">
        <f t="shared" si="2"/>
        <v>0.79090492481328778</v>
      </c>
      <c r="H37" s="142">
        <f t="shared" si="5"/>
        <v>7.0372116485019509E-2</v>
      </c>
      <c r="I37" s="118">
        <f t="shared" si="3"/>
        <v>45.22347951917579</v>
      </c>
    </row>
    <row r="38" spans="1:30">
      <c r="B38" s="30" t="s">
        <v>82</v>
      </c>
      <c r="C38" s="118">
        <v>2190333.5</v>
      </c>
      <c r="D38" s="118">
        <f t="shared" si="0"/>
        <v>0</v>
      </c>
      <c r="E38" s="118">
        <f t="shared" si="1"/>
        <v>1578.2071479304852</v>
      </c>
      <c r="F38" s="118">
        <f t="shared" si="4"/>
        <v>1578.2071479304852</v>
      </c>
      <c r="G38" s="142">
        <f t="shared" si="2"/>
        <v>0.72053280832826838</v>
      </c>
      <c r="H38" s="142">
        <f t="shared" si="5"/>
        <v>0</v>
      </c>
      <c r="I38" s="118">
        <f t="shared" si="3"/>
        <v>0</v>
      </c>
    </row>
    <row r="39" spans="1:30">
      <c r="B39" s="30" t="s">
        <v>84</v>
      </c>
      <c r="C39" s="118">
        <v>320514.5</v>
      </c>
      <c r="D39" s="118">
        <f t="shared" si="0"/>
        <v>208.88835</v>
      </c>
      <c r="E39" s="118">
        <f t="shared" si="1"/>
        <v>0</v>
      </c>
      <c r="F39" s="118">
        <f t="shared" si="4"/>
        <v>208.88835</v>
      </c>
      <c r="G39" s="142">
        <f t="shared" si="2"/>
        <v>0.65172823694403847</v>
      </c>
      <c r="H39" s="142">
        <f t="shared" si="5"/>
        <v>-6.8804571384229796E-2</v>
      </c>
      <c r="I39" s="118">
        <f t="shared" si="3"/>
        <v>-22.052862794930718</v>
      </c>
    </row>
    <row r="40" spans="1:30">
      <c r="B40" s="30" t="s">
        <v>85</v>
      </c>
      <c r="C40" s="118">
        <v>168665.5</v>
      </c>
      <c r="D40" s="118">
        <f t="shared" si="0"/>
        <v>50.03</v>
      </c>
      <c r="E40" s="118">
        <f t="shared" si="1"/>
        <v>0</v>
      </c>
      <c r="F40" s="118">
        <f>D40+E40</f>
        <v>50.03</v>
      </c>
      <c r="G40" s="142">
        <f t="shared" si="2"/>
        <v>0.29662260509707084</v>
      </c>
      <c r="H40" s="142">
        <f t="shared" si="5"/>
        <v>-0.42391020323119744</v>
      </c>
      <c r="I40" s="118">
        <f t="shared" si="3"/>
        <v>-71.499026383091532</v>
      </c>
    </row>
    <row r="41" spans="1:30" ht="13.5" thickBot="1">
      <c r="A41" s="60"/>
      <c r="B41" s="154" t="s">
        <v>86</v>
      </c>
      <c r="C41" s="155">
        <v>46950562</v>
      </c>
      <c r="D41" s="155">
        <f>SUM(D23:D40)</f>
        <v>32251.213142519995</v>
      </c>
      <c r="E41" s="155">
        <f>SUM(E23:E40)</f>
        <v>1578.2071479304852</v>
      </c>
      <c r="F41" s="156">
        <f>SUM(F23:F40)</f>
        <v>33829.420290450478</v>
      </c>
      <c r="G41" s="157">
        <f t="shared" si="2"/>
        <v>0.72053280832826827</v>
      </c>
      <c r="H41" s="157">
        <f t="shared" si="5"/>
        <v>0</v>
      </c>
      <c r="I41" s="155">
        <f t="shared" si="3"/>
        <v>0</v>
      </c>
    </row>
    <row r="42" spans="1:30">
      <c r="E42" s="1"/>
      <c r="F42" s="1"/>
    </row>
    <row r="45" spans="1:30" s="38" customFormat="1">
      <c r="B45" s="160" t="s">
        <v>254</v>
      </c>
    </row>
    <row r="46" spans="1:30" s="38" customFormat="1">
      <c r="B46" s="2" t="s">
        <v>362</v>
      </c>
    </row>
    <row r="47" spans="1:30">
      <c r="C47" s="38"/>
      <c r="D47" s="38"/>
      <c r="F47" s="38"/>
    </row>
    <row r="48" spans="1:30" ht="90" thickBot="1">
      <c r="A48" s="52"/>
      <c r="B48" s="214"/>
      <c r="C48" s="226" t="s">
        <v>385</v>
      </c>
      <c r="D48" s="226" t="s">
        <v>386</v>
      </c>
      <c r="E48" s="226" t="s">
        <v>387</v>
      </c>
      <c r="F48" s="226" t="s">
        <v>388</v>
      </c>
      <c r="G48" s="226" t="s">
        <v>389</v>
      </c>
      <c r="H48" s="226" t="s">
        <v>390</v>
      </c>
      <c r="I48" s="226" t="s">
        <v>391</v>
      </c>
      <c r="J48" s="226" t="s">
        <v>392</v>
      </c>
      <c r="K48" s="226" t="s">
        <v>393</v>
      </c>
      <c r="L48" s="226" t="s">
        <v>394</v>
      </c>
      <c r="M48" s="226" t="s">
        <v>395</v>
      </c>
      <c r="N48" s="226" t="s">
        <v>396</v>
      </c>
      <c r="O48" s="226" t="s">
        <v>397</v>
      </c>
      <c r="P48" s="226" t="s">
        <v>398</v>
      </c>
      <c r="Q48" s="226" t="s">
        <v>399</v>
      </c>
      <c r="R48" s="226" t="s">
        <v>400</v>
      </c>
      <c r="S48" s="226" t="s">
        <v>401</v>
      </c>
      <c r="T48" s="226" t="s">
        <v>402</v>
      </c>
      <c r="U48" s="226" t="s">
        <v>384</v>
      </c>
      <c r="V48" s="226" t="s">
        <v>506</v>
      </c>
      <c r="W48" s="227" t="s">
        <v>24</v>
      </c>
      <c r="X48" s="236" t="s">
        <v>276</v>
      </c>
      <c r="Y48" s="226" t="s">
        <v>403</v>
      </c>
      <c r="Z48" s="226" t="s">
        <v>404</v>
      </c>
      <c r="AA48" s="227" t="s">
        <v>405</v>
      </c>
      <c r="AC48" s="52"/>
      <c r="AD48" s="52"/>
    </row>
    <row r="49" spans="2:29">
      <c r="B49" s="2" t="s">
        <v>56</v>
      </c>
      <c r="C49" s="1">
        <v>4519.93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1716.33</v>
      </c>
      <c r="V49" s="1">
        <v>358.25761999999997</v>
      </c>
      <c r="W49" s="1">
        <f>SUM(C49:V49)</f>
        <v>6594.5176200000005</v>
      </c>
      <c r="X49" s="1">
        <v>8421302.5</v>
      </c>
      <c r="Y49" s="4">
        <f t="shared" ref="Y49:Y68" si="6">W49*1000/X49</f>
        <v>0.78307573204976311</v>
      </c>
      <c r="Z49" s="4"/>
      <c r="AC49" s="50"/>
    </row>
    <row r="50" spans="2:29">
      <c r="B50" s="2" t="s">
        <v>57</v>
      </c>
      <c r="C50" s="1">
        <v>0</v>
      </c>
      <c r="D50" s="1">
        <v>783.85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86.32</v>
      </c>
      <c r="V50" s="1">
        <v>84.887470000000008</v>
      </c>
      <c r="W50" s="1">
        <f t="shared" ref="W50:W66" si="7">SUM(C50:V50)</f>
        <v>955.05747000000008</v>
      </c>
      <c r="X50" s="1">
        <v>1336267.5</v>
      </c>
      <c r="Y50" s="4">
        <f t="shared" si="6"/>
        <v>0.7147202712031836</v>
      </c>
      <c r="Z50" s="4"/>
      <c r="AC50" s="50"/>
    </row>
    <row r="51" spans="2:29">
      <c r="B51" s="2" t="s">
        <v>58</v>
      </c>
      <c r="C51" s="1">
        <v>0</v>
      </c>
      <c r="D51" s="1">
        <v>0</v>
      </c>
      <c r="E51" s="1">
        <v>620.16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93.305999999999997</v>
      </c>
      <c r="V51" s="1">
        <v>44.20205</v>
      </c>
      <c r="W51" s="1">
        <f t="shared" si="7"/>
        <v>757.66804999999999</v>
      </c>
      <c r="X51" s="1">
        <v>1064960.5</v>
      </c>
      <c r="Y51" s="4">
        <f t="shared" si="6"/>
        <v>0.71145178623995919</v>
      </c>
      <c r="Z51" s="4"/>
      <c r="AC51" s="50"/>
    </row>
    <row r="52" spans="2:29">
      <c r="B52" s="2" t="s">
        <v>59</v>
      </c>
      <c r="C52" s="1">
        <v>0</v>
      </c>
      <c r="D52" s="1">
        <v>0</v>
      </c>
      <c r="E52" s="1">
        <v>0</v>
      </c>
      <c r="F52" s="1">
        <v>501.05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136.80199999999999</v>
      </c>
      <c r="V52" s="1">
        <v>56.272030000000001</v>
      </c>
      <c r="W52" s="1">
        <f t="shared" si="7"/>
        <v>694.12402999999995</v>
      </c>
      <c r="X52" s="1">
        <v>1107558</v>
      </c>
      <c r="Y52" s="4">
        <f t="shared" si="6"/>
        <v>0.62671573858885943</v>
      </c>
      <c r="Z52" s="4"/>
      <c r="AC52" s="50"/>
    </row>
    <row r="53" spans="2:29">
      <c r="B53" s="2" t="s">
        <v>60</v>
      </c>
      <c r="C53" s="1">
        <v>0</v>
      </c>
      <c r="D53" s="1">
        <v>0</v>
      </c>
      <c r="E53" s="1">
        <v>0</v>
      </c>
      <c r="F53" s="1">
        <v>0</v>
      </c>
      <c r="G53" s="1">
        <v>1067.1600000000001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325.05200000000002</v>
      </c>
      <c r="V53" s="1">
        <v>125.8668</v>
      </c>
      <c r="W53" s="1">
        <f t="shared" si="7"/>
        <v>1518.0788</v>
      </c>
      <c r="X53" s="1">
        <v>2111747</v>
      </c>
      <c r="Y53" s="4">
        <f t="shared" si="6"/>
        <v>0.71887342565184187</v>
      </c>
      <c r="Z53" s="4"/>
      <c r="AC53" s="50"/>
    </row>
    <row r="54" spans="2:29">
      <c r="B54" s="2" t="s">
        <v>39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351.28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19.173999999999999</v>
      </c>
      <c r="V54" s="1">
        <v>22.320959999999999</v>
      </c>
      <c r="W54" s="1">
        <f t="shared" si="7"/>
        <v>392.77495999999996</v>
      </c>
      <c r="X54" s="1">
        <v>590272</v>
      </c>
      <c r="Y54" s="4">
        <f t="shared" si="6"/>
        <v>0.66541350428277124</v>
      </c>
      <c r="Z54" s="4"/>
      <c r="AC54" s="50"/>
    </row>
    <row r="55" spans="2:29">
      <c r="B55" s="2" t="s">
        <v>40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1535.46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331.73399999999998</v>
      </c>
      <c r="V55" s="1">
        <v>138.08505</v>
      </c>
      <c r="W55" s="1">
        <f t="shared" si="7"/>
        <v>2005.2790499999999</v>
      </c>
      <c r="X55" s="1">
        <v>2507332.5</v>
      </c>
      <c r="Y55" s="4">
        <f t="shared" si="6"/>
        <v>0.79976590659595403</v>
      </c>
      <c r="Z55" s="4"/>
      <c r="AC55" s="50"/>
    </row>
    <row r="56" spans="2:29">
      <c r="B56" s="2" t="s">
        <v>41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1200.32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299.06400000000002</v>
      </c>
      <c r="V56" s="1">
        <v>139.69095000000002</v>
      </c>
      <c r="W56" s="1">
        <f t="shared" si="7"/>
        <v>1639.0749499999999</v>
      </c>
      <c r="X56" s="1">
        <v>2089804.5</v>
      </c>
      <c r="Y56" s="4">
        <f t="shared" si="6"/>
        <v>0.7843197533549191</v>
      </c>
      <c r="Z56" s="4"/>
      <c r="AC56" s="50"/>
    </row>
    <row r="57" spans="2:29">
      <c r="B57" s="2" t="s">
        <v>42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3130.21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942.37</v>
      </c>
      <c r="V57" s="1">
        <v>758.50858000000005</v>
      </c>
      <c r="W57" s="1">
        <f t="shared" si="7"/>
        <v>4831.0885799999996</v>
      </c>
      <c r="X57" s="1">
        <v>7536276.5</v>
      </c>
      <c r="Y57" s="4">
        <f t="shared" si="6"/>
        <v>0.64104449723945245</v>
      </c>
      <c r="Z57" s="4"/>
      <c r="AC57" s="50"/>
    </row>
    <row r="58" spans="2:29">
      <c r="B58" s="2" t="s">
        <v>76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2383.63</v>
      </c>
      <c r="S58" s="1">
        <v>0</v>
      </c>
      <c r="T58" s="1">
        <v>0</v>
      </c>
      <c r="U58" s="1">
        <v>1027.67688</v>
      </c>
      <c r="V58" s="1">
        <v>126.73763000000001</v>
      </c>
      <c r="W58" s="1">
        <f t="shared" si="7"/>
        <v>3538.0445100000002</v>
      </c>
      <c r="X58" s="1">
        <v>5059329.5</v>
      </c>
      <c r="Y58" s="4">
        <f t="shared" si="6"/>
        <v>0.699310948219522</v>
      </c>
      <c r="Z58" s="4"/>
      <c r="AC58" s="50"/>
    </row>
    <row r="59" spans="2:29">
      <c r="B59" s="2" t="s">
        <v>77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794.4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447.03899999999999</v>
      </c>
      <c r="V59" s="1">
        <v>83.538409999999999</v>
      </c>
      <c r="W59" s="1">
        <f t="shared" si="7"/>
        <v>1324.97741</v>
      </c>
      <c r="X59" s="1">
        <v>1101818</v>
      </c>
      <c r="Y59" s="4">
        <f t="shared" si="6"/>
        <v>1.2025374517388534</v>
      </c>
      <c r="Z59" s="4"/>
      <c r="AC59" s="50"/>
    </row>
    <row r="60" spans="2:29">
      <c r="B60" s="2" t="s">
        <v>78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1538.85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482.98899999999998</v>
      </c>
      <c r="V60" s="1">
        <v>84.812269999999998</v>
      </c>
      <c r="W60" s="1">
        <f t="shared" si="7"/>
        <v>2106.6512699999998</v>
      </c>
      <c r="X60" s="1">
        <v>2757317.5</v>
      </c>
      <c r="Y60" s="4">
        <f t="shared" si="6"/>
        <v>0.7640220141496219</v>
      </c>
      <c r="Z60" s="4"/>
      <c r="AC60" s="50"/>
    </row>
    <row r="61" spans="2:29">
      <c r="B61" s="2" t="s">
        <v>79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2960.67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618.226</v>
      </c>
      <c r="V61" s="1">
        <v>484.14574252000006</v>
      </c>
      <c r="W61" s="1">
        <f t="shared" si="7"/>
        <v>4063.0417425200003</v>
      </c>
      <c r="X61" s="1">
        <v>6474995.5</v>
      </c>
      <c r="Y61" s="4">
        <f t="shared" si="6"/>
        <v>0.62749723031004423</v>
      </c>
      <c r="Z61" s="4"/>
      <c r="AC61" s="50"/>
    </row>
    <row r="62" spans="2:29">
      <c r="B62" s="2" t="s">
        <v>80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943.75</v>
      </c>
      <c r="Q62" s="1">
        <v>0</v>
      </c>
      <c r="R62" s="1">
        <v>0</v>
      </c>
      <c r="S62" s="1">
        <v>0</v>
      </c>
      <c r="T62" s="1">
        <v>0</v>
      </c>
      <c r="U62" s="1">
        <v>61.707999999999998</v>
      </c>
      <c r="V62" s="1">
        <v>58.196349999999995</v>
      </c>
      <c r="W62" s="1">
        <f t="shared" si="7"/>
        <v>1063.65435</v>
      </c>
      <c r="X62" s="1">
        <v>1469433.5</v>
      </c>
      <c r="Y62" s="4">
        <f t="shared" si="6"/>
        <v>0.72385334212130059</v>
      </c>
      <c r="Z62" s="4"/>
      <c r="AC62" s="50"/>
    </row>
    <row r="63" spans="2:29">
      <c r="B63" s="2" t="s">
        <v>81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407.74</v>
      </c>
      <c r="R63" s="1">
        <v>0</v>
      </c>
      <c r="S63" s="1">
        <v>0</v>
      </c>
      <c r="T63" s="1">
        <v>0</v>
      </c>
      <c r="U63" s="1">
        <v>0</v>
      </c>
      <c r="V63" s="1">
        <v>100.52200000000001</v>
      </c>
      <c r="W63" s="1">
        <f t="shared" si="7"/>
        <v>508.262</v>
      </c>
      <c r="X63" s="1">
        <v>642633.5</v>
      </c>
      <c r="Y63" s="4">
        <f t="shared" si="6"/>
        <v>0.79090492481328778</v>
      </c>
      <c r="Z63" s="4">
        <f>Y67-Y63</f>
        <v>-0.10398634985522881</v>
      </c>
      <c r="AA63" s="1">
        <v>0</v>
      </c>
      <c r="AC63" s="50"/>
    </row>
    <row r="64" spans="2:29">
      <c r="B64" s="2" t="s">
        <v>82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f t="shared" si="7"/>
        <v>0</v>
      </c>
      <c r="X64" s="1">
        <v>2190333.5</v>
      </c>
      <c r="Y64" s="4">
        <f t="shared" si="6"/>
        <v>0</v>
      </c>
      <c r="Z64" s="4">
        <f>Y68-Y64</f>
        <v>0.72053280832826838</v>
      </c>
      <c r="AA64" s="1">
        <f>Z64*X64/1000</f>
        <v>1578.2071479304852</v>
      </c>
      <c r="AC64" s="50"/>
    </row>
    <row r="65" spans="1:29">
      <c r="B65" s="30" t="s">
        <v>84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178.68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10.202</v>
      </c>
      <c r="V65" s="1">
        <v>20.006349999999998</v>
      </c>
      <c r="W65" s="1">
        <f t="shared" si="7"/>
        <v>208.88835</v>
      </c>
      <c r="X65" s="118">
        <v>320514.5</v>
      </c>
      <c r="Y65" s="142">
        <f t="shared" si="6"/>
        <v>0.65172823694403847</v>
      </c>
      <c r="Z65" s="142"/>
      <c r="AA65" s="118"/>
      <c r="AC65" s="50"/>
    </row>
    <row r="66" spans="1:29">
      <c r="B66" s="30" t="s">
        <v>85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26.97</v>
      </c>
      <c r="T66" s="1">
        <v>23.06</v>
      </c>
      <c r="U66" s="1">
        <v>0</v>
      </c>
      <c r="V66" s="1">
        <v>0</v>
      </c>
      <c r="W66" s="1">
        <f t="shared" si="7"/>
        <v>50.03</v>
      </c>
      <c r="X66" s="118">
        <v>168665.5</v>
      </c>
      <c r="Y66" s="142">
        <f t="shared" si="6"/>
        <v>0.29662260509707084</v>
      </c>
      <c r="Z66" s="142"/>
      <c r="AA66" s="118"/>
      <c r="AC66" s="50"/>
    </row>
    <row r="67" spans="1:29" ht="13.5" thickBot="1">
      <c r="B67" s="154" t="s">
        <v>86</v>
      </c>
      <c r="C67" s="155">
        <v>4519.93</v>
      </c>
      <c r="D67" s="155">
        <v>783.85</v>
      </c>
      <c r="E67" s="155">
        <v>620.16</v>
      </c>
      <c r="F67" s="155">
        <v>501.05</v>
      </c>
      <c r="G67" s="155">
        <v>1067.1600000000001</v>
      </c>
      <c r="H67" s="155">
        <v>351.28</v>
      </c>
      <c r="I67" s="155">
        <v>1200.32</v>
      </c>
      <c r="J67" s="155">
        <v>1535.46</v>
      </c>
      <c r="K67" s="155">
        <v>3130.21</v>
      </c>
      <c r="L67" s="155">
        <v>794.4</v>
      </c>
      <c r="M67" s="155">
        <v>1538.85</v>
      </c>
      <c r="N67" s="155">
        <v>178.68</v>
      </c>
      <c r="O67" s="155">
        <v>2960.67</v>
      </c>
      <c r="P67" s="155">
        <v>943.75</v>
      </c>
      <c r="Q67" s="155">
        <v>407.74</v>
      </c>
      <c r="R67" s="155">
        <v>2383.63</v>
      </c>
      <c r="S67" s="155">
        <v>26.97</v>
      </c>
      <c r="T67" s="155">
        <v>23.06</v>
      </c>
      <c r="U67" s="155">
        <f>SUM(U49:U66)</f>
        <v>6597.992879999998</v>
      </c>
      <c r="V67" s="155">
        <f>SUM(V49:V66)</f>
        <v>2686.0502625200006</v>
      </c>
      <c r="W67" s="155">
        <f>SUM(W49:W66)</f>
        <v>32251.213142519995</v>
      </c>
      <c r="X67" s="156">
        <v>46950562</v>
      </c>
      <c r="Y67" s="157">
        <f t="shared" si="6"/>
        <v>0.68691857495805897</v>
      </c>
      <c r="Z67" s="157"/>
      <c r="AA67" s="155">
        <f>SUM(AA49:AA66)</f>
        <v>1578.2071479304852</v>
      </c>
    </row>
    <row r="68" spans="1:29">
      <c r="B68" s="2" t="s">
        <v>253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 s="1">
        <f>W67-W64</f>
        <v>32251.213142519995</v>
      </c>
      <c r="X68" s="1">
        <f>X67-X64</f>
        <v>44760228.5</v>
      </c>
      <c r="Y68" s="4">
        <f t="shared" si="6"/>
        <v>0.72053280832826838</v>
      </c>
    </row>
    <row r="69" spans="1:29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 s="1"/>
    </row>
    <row r="70" spans="1:29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Y70" s="52"/>
      <c r="Z70" s="52"/>
      <c r="AA70" s="52"/>
      <c r="AB70" s="52"/>
    </row>
    <row r="71" spans="1:29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Y71" s="50"/>
      <c r="Z71" s="50"/>
      <c r="AA71" s="50"/>
      <c r="AB71" s="50"/>
    </row>
    <row r="72" spans="1:29">
      <c r="A72" s="30"/>
      <c r="B72" s="30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 s="30"/>
      <c r="W72" s="30"/>
      <c r="X72" s="30"/>
      <c r="Y72" s="50"/>
      <c r="Z72" s="50"/>
      <c r="AA72" s="50"/>
      <c r="AB72" s="50"/>
    </row>
    <row r="73" spans="1:29">
      <c r="A73" s="30"/>
      <c r="B73" s="30"/>
      <c r="C73" s="30"/>
      <c r="D73" s="30"/>
      <c r="E73" s="30"/>
      <c r="F73" s="50"/>
      <c r="G73" s="50"/>
      <c r="H73" s="50"/>
      <c r="I73" s="50"/>
    </row>
    <row r="74" spans="1:29">
      <c r="A74" s="30"/>
      <c r="B74" s="30"/>
      <c r="C74" s="30"/>
      <c r="D74" s="30"/>
      <c r="E74" s="30"/>
      <c r="F74" s="30"/>
    </row>
    <row r="75" spans="1:29">
      <c r="A75" s="30"/>
      <c r="B75" s="119"/>
      <c r="C75" s="117"/>
      <c r="D75" s="117"/>
      <c r="E75" s="119"/>
      <c r="F75" s="30"/>
    </row>
    <row r="76" spans="1:29">
      <c r="A76" s="30"/>
      <c r="B76" s="119"/>
      <c r="C76" s="117"/>
      <c r="D76" s="30"/>
      <c r="E76" s="119"/>
      <c r="F76" s="30"/>
    </row>
    <row r="77" spans="1:29">
      <c r="A77" s="30"/>
      <c r="B77" s="119"/>
      <c r="C77" s="117"/>
      <c r="D77" s="30"/>
      <c r="E77" s="119"/>
      <c r="F77" s="30"/>
    </row>
    <row r="78" spans="1:29">
      <c r="A78" s="30"/>
      <c r="B78" s="119"/>
      <c r="C78" s="117"/>
      <c r="D78" s="30"/>
      <c r="E78" s="119"/>
      <c r="F78" s="30"/>
    </row>
    <row r="79" spans="1:29">
      <c r="A79" s="30"/>
      <c r="B79" s="119"/>
      <c r="C79" s="117"/>
      <c r="D79" s="30"/>
      <c r="E79" s="119"/>
      <c r="F79" s="30"/>
    </row>
    <row r="80" spans="1:29">
      <c r="A80" s="30"/>
      <c r="B80" s="119"/>
      <c r="C80" s="117"/>
      <c r="D80" s="30"/>
      <c r="E80" s="119"/>
      <c r="F80" s="30"/>
    </row>
    <row r="81" spans="1:6">
      <c r="A81" s="30"/>
      <c r="B81" s="119"/>
      <c r="C81" s="117"/>
      <c r="D81" s="30"/>
      <c r="E81" s="119"/>
      <c r="F81" s="30"/>
    </row>
    <row r="82" spans="1:6">
      <c r="A82" s="30"/>
      <c r="B82" s="119"/>
      <c r="C82" s="117"/>
      <c r="D82" s="30"/>
      <c r="E82" s="119"/>
      <c r="F82" s="30"/>
    </row>
    <row r="83" spans="1:6">
      <c r="A83" s="30"/>
      <c r="B83" s="119"/>
      <c r="C83" s="117"/>
      <c r="D83" s="30"/>
      <c r="E83" s="119"/>
      <c r="F83" s="30"/>
    </row>
    <row r="84" spans="1:6">
      <c r="A84" s="30"/>
      <c r="B84" s="119"/>
      <c r="C84" s="117"/>
      <c r="D84" s="30"/>
      <c r="E84" s="119"/>
      <c r="F84" s="30"/>
    </row>
    <row r="85" spans="1:6">
      <c r="A85" s="30"/>
      <c r="B85" s="119"/>
      <c r="C85" s="117"/>
      <c r="D85" s="30"/>
      <c r="E85" s="119"/>
      <c r="F85" s="30"/>
    </row>
    <row r="86" spans="1:6">
      <c r="A86" s="30"/>
      <c r="B86" s="119"/>
      <c r="C86" s="117"/>
      <c r="D86" s="30"/>
      <c r="E86" s="119"/>
      <c r="F86" s="30"/>
    </row>
    <row r="87" spans="1:6">
      <c r="A87" s="30"/>
      <c r="B87" s="119"/>
      <c r="C87" s="117"/>
      <c r="D87" s="30"/>
      <c r="E87" s="119"/>
      <c r="F87" s="30"/>
    </row>
    <row r="88" spans="1:6">
      <c r="A88" s="30"/>
      <c r="B88" s="119"/>
      <c r="C88" s="117"/>
      <c r="D88" s="30"/>
      <c r="E88" s="119"/>
      <c r="F88" s="30"/>
    </row>
    <row r="89" spans="1:6">
      <c r="A89" s="30"/>
      <c r="B89" s="119"/>
      <c r="C89" s="117"/>
      <c r="D89" s="30"/>
      <c r="E89" s="119"/>
      <c r="F89" s="30"/>
    </row>
    <row r="90" spans="1:6">
      <c r="A90" s="30"/>
      <c r="B90" s="119"/>
      <c r="C90" s="117"/>
      <c r="D90" s="30"/>
      <c r="E90" s="119"/>
      <c r="F90" s="30"/>
    </row>
    <row r="91" spans="1:6">
      <c r="A91" s="30"/>
      <c r="B91" s="119"/>
      <c r="C91" s="117"/>
      <c r="D91" s="30"/>
      <c r="E91" s="119"/>
      <c r="F91" s="30"/>
    </row>
    <row r="92" spans="1:6">
      <c r="A92" s="30"/>
      <c r="B92" s="119"/>
      <c r="C92" s="117"/>
      <c r="D92" s="118"/>
      <c r="E92" s="30"/>
      <c r="F92" s="30"/>
    </row>
    <row r="93" spans="1:6">
      <c r="A93" s="30"/>
      <c r="B93" s="119"/>
      <c r="C93" s="117"/>
      <c r="D93" s="118"/>
      <c r="E93" s="30"/>
      <c r="F93" s="30"/>
    </row>
    <row r="94" spans="1:6">
      <c r="A94" s="30"/>
      <c r="B94" s="30"/>
      <c r="C94" s="118"/>
      <c r="D94" s="118"/>
      <c r="E94" s="30"/>
      <c r="F94" s="30"/>
    </row>
    <row r="95" spans="1:6">
      <c r="A95" s="30"/>
      <c r="B95" s="30"/>
      <c r="C95" s="30"/>
      <c r="D95" s="30"/>
      <c r="E95" s="30"/>
      <c r="F95" s="30"/>
    </row>
    <row r="96" spans="1:6">
      <c r="A96" s="30"/>
      <c r="B96" s="30"/>
      <c r="C96" s="30"/>
      <c r="D96" s="30"/>
      <c r="E96" s="30"/>
      <c r="F96" s="30"/>
    </row>
    <row r="97" spans="1:6">
      <c r="A97" s="30"/>
      <c r="B97" s="30"/>
      <c r="C97" s="30"/>
      <c r="D97" s="30"/>
      <c r="E97" s="30"/>
      <c r="F97" s="30"/>
    </row>
    <row r="98" spans="1:6">
      <c r="A98" s="30"/>
      <c r="B98" s="30"/>
      <c r="C98" s="30"/>
      <c r="D98" s="30"/>
      <c r="E98" s="30"/>
      <c r="F98" s="30"/>
    </row>
    <row r="99" spans="1:6">
      <c r="A99" s="30"/>
      <c r="B99" s="30"/>
      <c r="C99" s="30"/>
      <c r="D99" s="30"/>
      <c r="E99" s="30"/>
      <c r="F99" s="30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6"/>
  </sheetPr>
  <dimension ref="A2:G41"/>
  <sheetViews>
    <sheetView topLeftCell="A16" zoomScaleNormal="100" workbookViewId="0">
      <selection activeCell="D23" sqref="D23:D41"/>
    </sheetView>
  </sheetViews>
  <sheetFormatPr baseColWidth="10" defaultColWidth="11" defaultRowHeight="12.75"/>
  <cols>
    <col min="1" max="1" width="8.125" style="2" customWidth="1"/>
    <col min="2" max="3" width="11" style="2"/>
    <col min="4" max="4" width="13.625" style="2" customWidth="1"/>
    <col min="5" max="16384" width="11" style="2"/>
  </cols>
  <sheetData>
    <row r="2" spans="2:3">
      <c r="B2" s="60" t="s">
        <v>69</v>
      </c>
    </row>
    <row r="3" spans="2:3">
      <c r="B3" s="61" t="s">
        <v>90</v>
      </c>
      <c r="C3" s="120"/>
    </row>
    <row r="5" spans="2:3">
      <c r="B5" s="60" t="s">
        <v>96</v>
      </c>
    </row>
    <row r="6" spans="2:3">
      <c r="B6" s="64">
        <f>D41</f>
        <v>152633.43559698475</v>
      </c>
    </row>
    <row r="7" spans="2:3">
      <c r="B7" s="41"/>
    </row>
    <row r="8" spans="2:3">
      <c r="B8" s="60" t="s">
        <v>97</v>
      </c>
    </row>
    <row r="9" spans="2:3">
      <c r="B9" s="2" t="s">
        <v>93</v>
      </c>
    </row>
    <row r="10" spans="2:3">
      <c r="B10" s="2" t="s">
        <v>94</v>
      </c>
    </row>
    <row r="12" spans="2:3">
      <c r="B12" s="60" t="s">
        <v>71</v>
      </c>
    </row>
    <row r="13" spans="2:3">
      <c r="B13" s="2" t="s">
        <v>67</v>
      </c>
    </row>
    <row r="14" spans="2:3">
      <c r="B14" s="2" t="s">
        <v>68</v>
      </c>
    </row>
    <row r="15" spans="2:3">
      <c r="B15" s="2" t="s">
        <v>103</v>
      </c>
    </row>
    <row r="19" spans="1:7">
      <c r="B19" s="2" t="s">
        <v>72</v>
      </c>
    </row>
    <row r="20" spans="1:7">
      <c r="D20" s="230" t="s">
        <v>293</v>
      </c>
    </row>
    <row r="21" spans="1:7">
      <c r="C21" s="193" t="s">
        <v>110</v>
      </c>
      <c r="D21" s="239" t="s">
        <v>279</v>
      </c>
    </row>
    <row r="22" spans="1:7" s="38" customFormat="1" ht="41.25" thickBot="1">
      <c r="A22" s="152"/>
      <c r="B22" s="153"/>
      <c r="C22" s="236" t="s">
        <v>276</v>
      </c>
      <c r="D22" s="318" t="s">
        <v>440</v>
      </c>
      <c r="E22" s="236" t="s">
        <v>431</v>
      </c>
      <c r="F22" s="236" t="s">
        <v>432</v>
      </c>
      <c r="G22" s="236" t="s">
        <v>433</v>
      </c>
    </row>
    <row r="23" spans="1:7">
      <c r="B23" s="2" t="s">
        <v>56</v>
      </c>
      <c r="C23" s="1">
        <v>8421302.5</v>
      </c>
      <c r="D23" s="202">
        <v>0</v>
      </c>
      <c r="E23" s="4">
        <f t="shared" ref="E23:E41" si="0">D23*1000/C23</f>
        <v>0</v>
      </c>
      <c r="F23" s="4">
        <f>E23-E$41</f>
        <v>-3.2509394796378528</v>
      </c>
      <c r="G23" s="1">
        <f t="shared" ref="G23:G41" si="1">F23*C23/1000</f>
        <v>-27377.144767222948</v>
      </c>
    </row>
    <row r="24" spans="1:7">
      <c r="B24" s="2" t="s">
        <v>57</v>
      </c>
      <c r="C24" s="1">
        <v>1336267.5</v>
      </c>
      <c r="D24" s="202">
        <v>0</v>
      </c>
      <c r="E24" s="4">
        <f t="shared" si="0"/>
        <v>0</v>
      </c>
      <c r="F24" s="4">
        <f t="shared" ref="F24:F41" si="2">E24-E$41</f>
        <v>-3.2509394796378528</v>
      </c>
      <c r="G24" s="1">
        <f t="shared" si="1"/>
        <v>-4344.1247711069745</v>
      </c>
    </row>
    <row r="25" spans="1:7">
      <c r="B25" s="2" t="s">
        <v>58</v>
      </c>
      <c r="C25" s="1">
        <v>1064960.5</v>
      </c>
      <c r="D25" s="202">
        <v>7259.2232396946856</v>
      </c>
      <c r="E25" s="4">
        <f t="shared" si="0"/>
        <v>6.8164248718095042</v>
      </c>
      <c r="F25" s="4">
        <f t="shared" si="2"/>
        <v>3.5654853921716514</v>
      </c>
      <c r="G25" s="1">
        <f t="shared" si="1"/>
        <v>3797.1011059898178</v>
      </c>
    </row>
    <row r="26" spans="1:7">
      <c r="B26" s="2" t="s">
        <v>59</v>
      </c>
      <c r="C26" s="1">
        <v>1107558</v>
      </c>
      <c r="D26" s="202">
        <v>3697.8537363642345</v>
      </c>
      <c r="E26" s="4">
        <f t="shared" si="0"/>
        <v>3.3387450014935869</v>
      </c>
      <c r="F26" s="4">
        <f t="shared" si="2"/>
        <v>8.7805521855734092E-2</v>
      </c>
      <c r="G26" s="1">
        <f t="shared" si="1"/>
        <v>97.24970817549314</v>
      </c>
    </row>
    <row r="27" spans="1:7">
      <c r="B27" s="2" t="s">
        <v>60</v>
      </c>
      <c r="C27" s="1">
        <v>2111747</v>
      </c>
      <c r="D27" s="202">
        <v>0</v>
      </c>
      <c r="E27" s="4">
        <f t="shared" si="0"/>
        <v>0</v>
      </c>
      <c r="F27" s="4">
        <f t="shared" si="2"/>
        <v>-3.2509394796378528</v>
      </c>
      <c r="G27" s="1">
        <f t="shared" si="1"/>
        <v>-6865.1616933067971</v>
      </c>
    </row>
    <row r="28" spans="1:7">
      <c r="B28" s="2" t="s">
        <v>39</v>
      </c>
      <c r="C28" s="1">
        <v>590272</v>
      </c>
      <c r="D28" s="202">
        <v>0</v>
      </c>
      <c r="E28" s="4">
        <f t="shared" si="0"/>
        <v>0</v>
      </c>
      <c r="F28" s="4">
        <f t="shared" si="2"/>
        <v>-3.2509394796378528</v>
      </c>
      <c r="G28" s="1">
        <f t="shared" si="1"/>
        <v>-1918.9385485247947</v>
      </c>
    </row>
    <row r="29" spans="1:7">
      <c r="B29" s="2" t="s">
        <v>40</v>
      </c>
      <c r="C29" s="1">
        <v>2507332.5</v>
      </c>
      <c r="D29" s="202">
        <v>12228.787094069119</v>
      </c>
      <c r="E29" s="4">
        <f t="shared" si="0"/>
        <v>4.8772099807540963</v>
      </c>
      <c r="F29" s="4">
        <f t="shared" si="2"/>
        <v>1.6262705011162435</v>
      </c>
      <c r="G29" s="1">
        <f t="shared" si="1"/>
        <v>4077.6008812400437</v>
      </c>
    </row>
    <row r="30" spans="1:7">
      <c r="B30" s="2" t="s">
        <v>41</v>
      </c>
      <c r="C30" s="1">
        <v>2089804.5</v>
      </c>
      <c r="D30" s="202">
        <v>11349.311235004554</v>
      </c>
      <c r="E30" s="4">
        <f t="shared" si="0"/>
        <v>5.4308004576526434</v>
      </c>
      <c r="F30" s="4">
        <f t="shared" si="2"/>
        <v>2.1798609780147906</v>
      </c>
      <c r="G30" s="1">
        <f t="shared" si="1"/>
        <v>4555.48328122971</v>
      </c>
    </row>
    <row r="31" spans="1:7">
      <c r="B31" s="2" t="s">
        <v>42</v>
      </c>
      <c r="C31" s="1">
        <v>7536276.5</v>
      </c>
      <c r="D31" s="202">
        <v>17776.71693244894</v>
      </c>
      <c r="E31" s="4">
        <f t="shared" si="0"/>
        <v>2.3588196282937526</v>
      </c>
      <c r="F31" s="4">
        <f t="shared" si="2"/>
        <v>-0.89211985134410021</v>
      </c>
      <c r="G31" s="1">
        <f t="shared" si="1"/>
        <v>-6723.2618708680357</v>
      </c>
    </row>
    <row r="32" spans="1:7">
      <c r="B32" s="2" t="s">
        <v>76</v>
      </c>
      <c r="C32" s="1">
        <v>5059329.5</v>
      </c>
      <c r="D32" s="202">
        <v>28256.851121045256</v>
      </c>
      <c r="E32" s="4">
        <f t="shared" si="0"/>
        <v>5.5850980097353329</v>
      </c>
      <c r="F32" s="4">
        <f t="shared" si="2"/>
        <v>2.3341585300974801</v>
      </c>
      <c r="G32" s="1">
        <f t="shared" si="1"/>
        <v>11809.277108998818</v>
      </c>
    </row>
    <row r="33" spans="1:7">
      <c r="B33" s="2" t="s">
        <v>77</v>
      </c>
      <c r="C33" s="1">
        <v>1101818</v>
      </c>
      <c r="D33" s="202">
        <v>7055.1615053323121</v>
      </c>
      <c r="E33" s="4">
        <f t="shared" si="0"/>
        <v>6.4032004426614124</v>
      </c>
      <c r="F33" s="4">
        <f t="shared" si="2"/>
        <v>3.1522609630235596</v>
      </c>
      <c r="G33" s="1">
        <f t="shared" si="1"/>
        <v>3473.2178697566924</v>
      </c>
    </row>
    <row r="34" spans="1:7">
      <c r="B34" s="2" t="s">
        <v>78</v>
      </c>
      <c r="C34" s="1">
        <v>2757317.5</v>
      </c>
      <c r="D34" s="202">
        <v>14890.887552166088</v>
      </c>
      <c r="E34" s="4">
        <f t="shared" si="0"/>
        <v>5.4004979666527655</v>
      </c>
      <c r="F34" s="4">
        <f t="shared" si="2"/>
        <v>2.1495584870149127</v>
      </c>
      <c r="G34" s="1">
        <f t="shared" si="1"/>
        <v>5927.0152335197417</v>
      </c>
    </row>
    <row r="35" spans="1:7">
      <c r="B35" s="2" t="s">
        <v>79</v>
      </c>
      <c r="C35" s="1">
        <v>6474995.5</v>
      </c>
      <c r="D35" s="202">
        <v>33697.870090599834</v>
      </c>
      <c r="E35" s="4">
        <f t="shared" si="0"/>
        <v>5.2043078779900052</v>
      </c>
      <c r="F35" s="4">
        <f t="shared" si="2"/>
        <v>1.9533683983521524</v>
      </c>
      <c r="G35" s="1">
        <f t="shared" si="1"/>
        <v>12648.051589172394</v>
      </c>
    </row>
    <row r="36" spans="1:7">
      <c r="B36" s="2" t="s">
        <v>80</v>
      </c>
      <c r="C36" s="1">
        <v>1469433.5</v>
      </c>
      <c r="D36" s="202">
        <v>15004.496469515667</v>
      </c>
      <c r="E36" s="4">
        <f t="shared" si="0"/>
        <v>10.211075540006176</v>
      </c>
      <c r="F36" s="4">
        <f t="shared" si="2"/>
        <v>6.9601360603683231</v>
      </c>
      <c r="G36" s="1">
        <f t="shared" si="1"/>
        <v>10227.457091663236</v>
      </c>
    </row>
    <row r="37" spans="1:7">
      <c r="B37" s="2" t="s">
        <v>81</v>
      </c>
      <c r="C37" s="1">
        <v>642633.5</v>
      </c>
      <c r="D37" s="202"/>
      <c r="E37" s="4">
        <f t="shared" si="0"/>
        <v>0</v>
      </c>
      <c r="F37" s="4">
        <f t="shared" si="2"/>
        <v>-3.2509394796378528</v>
      </c>
      <c r="G37" s="1">
        <f t="shared" si="1"/>
        <v>-2089.1626160878523</v>
      </c>
    </row>
    <row r="38" spans="1:7">
      <c r="B38" s="2" t="s">
        <v>82</v>
      </c>
      <c r="C38" s="1">
        <v>2190333.5</v>
      </c>
      <c r="D38" s="202"/>
      <c r="E38" s="4">
        <f t="shared" si="0"/>
        <v>0</v>
      </c>
      <c r="F38" s="4">
        <f t="shared" si="2"/>
        <v>-3.2509394796378528</v>
      </c>
      <c r="G38" s="1">
        <f t="shared" si="1"/>
        <v>-7120.6416487233564</v>
      </c>
    </row>
    <row r="39" spans="1:7">
      <c r="B39" s="2" t="s">
        <v>84</v>
      </c>
      <c r="C39" s="1">
        <v>320514.5</v>
      </c>
      <c r="D39" s="202">
        <v>1416.2766207440698</v>
      </c>
      <c r="E39" s="4">
        <f t="shared" si="0"/>
        <v>4.4187599024196089</v>
      </c>
      <c r="F39" s="4">
        <f t="shared" si="2"/>
        <v>1.1678204227817561</v>
      </c>
      <c r="G39" s="1">
        <f t="shared" si="1"/>
        <v>374.30337889768316</v>
      </c>
    </row>
    <row r="40" spans="1:7">
      <c r="B40" s="2" t="s">
        <v>85</v>
      </c>
      <c r="C40" s="1">
        <v>168665.5</v>
      </c>
      <c r="D40" s="202">
        <v>0</v>
      </c>
      <c r="E40" s="4">
        <f t="shared" si="0"/>
        <v>0</v>
      </c>
      <c r="F40" s="4">
        <f t="shared" si="2"/>
        <v>-3.2509394796378528</v>
      </c>
      <c r="G40" s="1">
        <f t="shared" si="1"/>
        <v>-548.32133280285825</v>
      </c>
    </row>
    <row r="41" spans="1:7" ht="13.5" thickBot="1">
      <c r="A41" s="60"/>
      <c r="B41" s="154" t="s">
        <v>86</v>
      </c>
      <c r="C41" s="155">
        <v>46950562</v>
      </c>
      <c r="D41" s="237">
        <v>152633.43559698475</v>
      </c>
      <c r="E41" s="157">
        <f t="shared" si="0"/>
        <v>3.2509394796378528</v>
      </c>
      <c r="F41" s="158">
        <f t="shared" si="2"/>
        <v>0</v>
      </c>
      <c r="G41" s="155">
        <f t="shared" si="1"/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C2:AO23"/>
  <sheetViews>
    <sheetView topLeftCell="A7" zoomScaleNormal="100" workbookViewId="0">
      <selection activeCell="D15" sqref="D15"/>
    </sheetView>
  </sheetViews>
  <sheetFormatPr baseColWidth="10" defaultRowHeight="18" customHeight="1"/>
  <cols>
    <col min="3" max="3" width="11" style="337"/>
    <col min="4" max="5" width="11" style="344"/>
    <col min="6" max="23" width="11" style="337"/>
    <col min="24" max="24" width="11" style="240"/>
  </cols>
  <sheetData>
    <row r="2" spans="3:41" s="322" customFormat="1" ht="18" customHeight="1">
      <c r="C2" s="345" t="s">
        <v>449</v>
      </c>
      <c r="D2" s="349" t="s">
        <v>112</v>
      </c>
      <c r="E2" s="345" t="s">
        <v>56</v>
      </c>
      <c r="F2" s="345" t="s">
        <v>57</v>
      </c>
      <c r="G2" s="345" t="s">
        <v>58</v>
      </c>
      <c r="H2" s="345" t="s">
        <v>59</v>
      </c>
      <c r="I2" s="345" t="s">
        <v>60</v>
      </c>
      <c r="J2" s="345" t="s">
        <v>39</v>
      </c>
      <c r="K2" s="345" t="s">
        <v>40</v>
      </c>
      <c r="L2" s="345" t="s">
        <v>41</v>
      </c>
      <c r="M2" s="345" t="s">
        <v>42</v>
      </c>
      <c r="N2" s="345" t="s">
        <v>76</v>
      </c>
      <c r="O2" s="345" t="s">
        <v>77</v>
      </c>
      <c r="P2" s="345" t="s">
        <v>78</v>
      </c>
      <c r="Q2" s="345" t="s">
        <v>79</v>
      </c>
      <c r="R2" s="345" t="s">
        <v>80</v>
      </c>
      <c r="S2" s="345" t="s">
        <v>81</v>
      </c>
      <c r="T2" s="345" t="s">
        <v>82</v>
      </c>
      <c r="U2" s="345" t="s">
        <v>84</v>
      </c>
      <c r="V2" s="345" t="s">
        <v>85</v>
      </c>
      <c r="W2" s="345" t="s">
        <v>461</v>
      </c>
      <c r="X2" s="345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  <c r="AM2" s="321"/>
      <c r="AN2" s="321"/>
    </row>
    <row r="3" spans="3:41" ht="18" customHeight="1">
      <c r="C3" s="337" t="s">
        <v>480</v>
      </c>
      <c r="D3" s="338" t="s">
        <v>475</v>
      </c>
      <c r="E3" s="338">
        <v>11969.958336217216</v>
      </c>
      <c r="F3" s="338">
        <v>1620.3097815478577</v>
      </c>
      <c r="G3" s="338">
        <v>1057.2806689487734</v>
      </c>
      <c r="H3" s="338">
        <v>1264.1417514149794</v>
      </c>
      <c r="I3" s="338">
        <v>2606.8517490254712</v>
      </c>
      <c r="J3" s="338">
        <v>678.62068742805047</v>
      </c>
      <c r="K3" s="338">
        <v>2671.0561637884061</v>
      </c>
      <c r="L3" s="338">
        <v>2961.6321561427299</v>
      </c>
      <c r="M3" s="338">
        <v>9872.5511119461917</v>
      </c>
      <c r="N3" s="339">
        <v>6516.4495232069548</v>
      </c>
      <c r="O3" s="339">
        <v>1391.7386281546194</v>
      </c>
      <c r="P3" s="339">
        <v>3088.7800960243762</v>
      </c>
      <c r="Q3" s="340">
        <v>9234.2781069263292</v>
      </c>
      <c r="R3" s="340">
        <v>2153.4813710554463</v>
      </c>
      <c r="S3" s="339">
        <v>813.04613006034253</v>
      </c>
      <c r="T3" s="341">
        <v>2713.0951266965822</v>
      </c>
      <c r="U3" s="339">
        <v>435.79310376443459</v>
      </c>
      <c r="V3" s="341">
        <v>268.82081293916849</v>
      </c>
      <c r="W3" s="337">
        <v>61317.885305287935</v>
      </c>
      <c r="X3" s="337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0"/>
      <c r="AL3" s="240"/>
      <c r="AM3" s="240"/>
      <c r="AN3" s="240"/>
      <c r="AO3" s="240"/>
    </row>
    <row r="4" spans="3:41" ht="18" customHeight="1">
      <c r="C4" s="337" t="s">
        <v>450</v>
      </c>
      <c r="D4" s="338" t="s">
        <v>145</v>
      </c>
      <c r="E4" s="338">
        <v>417.77132687981424</v>
      </c>
      <c r="F4" s="338">
        <v>56.583914255397339</v>
      </c>
      <c r="G4" s="338">
        <v>42.298119397454379</v>
      </c>
      <c r="H4" s="338">
        <v>43.137683495091245</v>
      </c>
      <c r="I4" s="338">
        <v>87.982859070718973</v>
      </c>
      <c r="J4" s="338">
        <v>25.406227944031549</v>
      </c>
      <c r="K4" s="338">
        <v>113.70293258761679</v>
      </c>
      <c r="L4" s="338">
        <v>107.77116279748873</v>
      </c>
      <c r="M4" s="338">
        <v>292.4607532379631</v>
      </c>
      <c r="N4" s="339">
        <v>195.76370490054478</v>
      </c>
      <c r="O4" s="339">
        <v>57.792814760578345</v>
      </c>
      <c r="P4" s="339">
        <v>123.65844406666426</v>
      </c>
      <c r="Q4" s="340">
        <v>202.51020680295977</v>
      </c>
      <c r="R4" s="340">
        <v>72.061412925417528</v>
      </c>
      <c r="S4" s="339">
        <v>30.612966765297482</v>
      </c>
      <c r="T4" s="341">
        <v>85.352622633861728</v>
      </c>
      <c r="U4" s="339">
        <v>13.538505195938169</v>
      </c>
      <c r="V4" s="341">
        <v>9.6002322831611711</v>
      </c>
      <c r="W4" s="337">
        <v>1978.0058899999995</v>
      </c>
      <c r="X4" s="337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</row>
    <row r="5" spans="3:41" ht="18" customHeight="1">
      <c r="C5" s="337" t="s">
        <v>451</v>
      </c>
      <c r="D5" s="338" t="s">
        <v>271</v>
      </c>
      <c r="E5" s="338">
        <v>66188.50220369811</v>
      </c>
      <c r="F5" s="338">
        <v>7592.4460457939122</v>
      </c>
      <c r="G5" s="338">
        <v>112.15045635459859</v>
      </c>
      <c r="H5" s="338">
        <v>161.17279429657881</v>
      </c>
      <c r="I5" s="338">
        <v>18263.936619614688</v>
      </c>
      <c r="J5" s="338">
        <v>3422.1399449589967</v>
      </c>
      <c r="K5" s="338">
        <v>296.31017135943739</v>
      </c>
      <c r="L5" s="338">
        <v>325.23048779198973</v>
      </c>
      <c r="M5" s="338">
        <v>1182.2495477310765</v>
      </c>
      <c r="N5" s="339">
        <v>743.21666960341429</v>
      </c>
      <c r="O5" s="339">
        <v>152.40986310289253</v>
      </c>
      <c r="P5" s="339">
        <v>336.89178503761474</v>
      </c>
      <c r="Q5" s="340">
        <v>1038.9347981984995</v>
      </c>
      <c r="R5" s="340">
        <v>248.58713535607365</v>
      </c>
      <c r="S5" s="339">
        <v>3208.7261499094657</v>
      </c>
      <c r="T5" s="341">
        <v>10941.878619083576</v>
      </c>
      <c r="U5" s="339">
        <v>47.138973596407929</v>
      </c>
      <c r="V5" s="341">
        <v>32.829694012159202</v>
      </c>
      <c r="W5" s="337">
        <v>114294.75195949951</v>
      </c>
      <c r="X5" s="337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</row>
    <row r="6" spans="3:41" ht="18" customHeight="1">
      <c r="C6" s="337" t="s">
        <v>452</v>
      </c>
      <c r="D6" s="338" t="s">
        <v>469</v>
      </c>
      <c r="E6" s="338">
        <v>6872.5965370241984</v>
      </c>
      <c r="F6" s="338">
        <v>1135.7015793375808</v>
      </c>
      <c r="G6" s="338">
        <v>708.61035949200118</v>
      </c>
      <c r="H6" s="338">
        <v>623.92434430389949</v>
      </c>
      <c r="I6" s="338">
        <v>1675.3936478470448</v>
      </c>
      <c r="J6" s="338">
        <v>469.93586212169043</v>
      </c>
      <c r="K6" s="338">
        <v>2568.0981987971127</v>
      </c>
      <c r="L6" s="338">
        <v>1990.7023400377971</v>
      </c>
      <c r="M6" s="338">
        <v>5170.7647724505277</v>
      </c>
      <c r="N6" s="339">
        <v>4006.765165073838</v>
      </c>
      <c r="O6" s="339">
        <v>1065.4213600514117</v>
      </c>
      <c r="P6" s="339">
        <v>2063.6678012771627</v>
      </c>
      <c r="Q6" s="340">
        <v>3617.821900250995</v>
      </c>
      <c r="R6" s="340">
        <v>1055.1929761916356</v>
      </c>
      <c r="S6" s="339">
        <v>477.56720682672869</v>
      </c>
      <c r="T6" s="341">
        <v>1524.5317359326268</v>
      </c>
      <c r="U6" s="339">
        <v>289.98379740643327</v>
      </c>
      <c r="V6" s="341">
        <v>79.943695577319389</v>
      </c>
      <c r="W6" s="337">
        <v>35396.623280000007</v>
      </c>
      <c r="X6" s="337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</row>
    <row r="7" spans="3:41" ht="18" customHeight="1">
      <c r="C7" s="337" t="s">
        <v>453</v>
      </c>
      <c r="D7" s="338" t="s">
        <v>470</v>
      </c>
      <c r="E7" s="338">
        <v>36228.512955243612</v>
      </c>
      <c r="F7" s="338">
        <v>8749.1924641970145</v>
      </c>
      <c r="G7" s="338">
        <v>5546.7192455712266</v>
      </c>
      <c r="H7" s="338">
        <v>5405.9701943734954</v>
      </c>
      <c r="I7" s="338">
        <v>10885.080275954693</v>
      </c>
      <c r="J7" s="338">
        <v>3676.1645263766827</v>
      </c>
      <c r="K7" s="338">
        <v>13026.080820279469</v>
      </c>
      <c r="L7" s="338">
        <v>13470.074543938636</v>
      </c>
      <c r="M7" s="338">
        <v>20508.821770180635</v>
      </c>
      <c r="N7" s="339">
        <v>21309.808262015526</v>
      </c>
      <c r="O7" s="339">
        <v>5433.5472647687948</v>
      </c>
      <c r="P7" s="339">
        <v>15720.263469779175</v>
      </c>
      <c r="Q7" s="340">
        <v>52785.059343318884</v>
      </c>
      <c r="R7" s="340">
        <v>7250.721847332461</v>
      </c>
      <c r="S7" s="339">
        <v>4889.2858942151533</v>
      </c>
      <c r="T7" s="341">
        <v>8660.0861826137516</v>
      </c>
      <c r="U7" s="339">
        <v>1722.9538383662059</v>
      </c>
      <c r="V7" s="341">
        <v>1372.3273914746046</v>
      </c>
      <c r="W7" s="337">
        <v>236640.67029000001</v>
      </c>
      <c r="X7" s="337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</row>
    <row r="8" spans="3:41" ht="18" customHeight="1">
      <c r="C8" s="337" t="s">
        <v>454</v>
      </c>
      <c r="D8" s="338" t="s">
        <v>185</v>
      </c>
      <c r="E8" s="338">
        <v>1.5575185925781797E-2</v>
      </c>
      <c r="F8" s="338">
        <v>3.5397850396207721E-3</v>
      </c>
      <c r="G8" s="338">
        <v>8.312575438658552E-4</v>
      </c>
      <c r="H8" s="338">
        <v>6.0897402539974521E-4</v>
      </c>
      <c r="I8" s="338">
        <v>6.7126422898684014E-3</v>
      </c>
      <c r="J8" s="338">
        <v>5.4535689649073146E-4</v>
      </c>
      <c r="K8" s="338">
        <v>6.0564259586811933E-3</v>
      </c>
      <c r="L8" s="338">
        <v>4.896448546059147E-3</v>
      </c>
      <c r="M8" s="338">
        <v>2.1230899258879294E-2</v>
      </c>
      <c r="N8" s="339">
        <v>6.5542582248478828E-3</v>
      </c>
      <c r="O8" s="339">
        <v>6.7616726510541948E-4</v>
      </c>
      <c r="P8" s="339">
        <v>6.7232765140795231E-3</v>
      </c>
      <c r="Q8" s="340">
        <v>1.5076130253289938E-2</v>
      </c>
      <c r="R8" s="340">
        <v>1.3773673057874624E-3</v>
      </c>
      <c r="S8" s="339">
        <v>4.1044341127776992E-3</v>
      </c>
      <c r="T8" s="341">
        <v>1.0745554186712889E-2</v>
      </c>
      <c r="U8" s="339">
        <v>9.5030439012310723E-4</v>
      </c>
      <c r="V8" s="341">
        <v>2.0553226262912122E-4</v>
      </c>
      <c r="W8" s="337">
        <v>0.10640999999999999</v>
      </c>
      <c r="X8" s="337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/>
      <c r="AK8" s="240"/>
      <c r="AL8" s="240"/>
      <c r="AM8" s="240"/>
      <c r="AN8" s="240"/>
      <c r="AO8" s="240"/>
    </row>
    <row r="9" spans="3:41" ht="18" customHeight="1">
      <c r="C9" s="337" t="s">
        <v>455</v>
      </c>
      <c r="D9" s="338" t="s">
        <v>471</v>
      </c>
      <c r="E9" s="338">
        <v>174.09630469078903</v>
      </c>
      <c r="F9" s="338">
        <v>23.717246954549172</v>
      </c>
      <c r="G9" s="338">
        <v>15.541822510611217</v>
      </c>
      <c r="H9" s="338">
        <v>16.282720350843093</v>
      </c>
      <c r="I9" s="338">
        <v>42.648464182543002</v>
      </c>
      <c r="J9" s="338">
        <v>8.6182599346512614</v>
      </c>
      <c r="K9" s="338">
        <v>32.378087224845942</v>
      </c>
      <c r="L9" s="338">
        <v>34.7114896182199</v>
      </c>
      <c r="M9" s="338">
        <v>188.87254257487629</v>
      </c>
      <c r="N9" s="339">
        <v>80.771069393515887</v>
      </c>
      <c r="O9" s="339">
        <v>17.824128501210563</v>
      </c>
      <c r="P9" s="339">
        <v>35.87201911833386</v>
      </c>
      <c r="Q9" s="340">
        <v>127.95909226038833</v>
      </c>
      <c r="R9" s="340">
        <v>39.240554375441334</v>
      </c>
      <c r="S9" s="339">
        <v>14.259126708344111</v>
      </c>
      <c r="T9" s="341">
        <v>32.324754945622921</v>
      </c>
      <c r="U9" s="339">
        <v>7.9052546663627741</v>
      </c>
      <c r="V9" s="341">
        <v>4.9904153376537934</v>
      </c>
      <c r="W9" s="337">
        <v>898.01335334880241</v>
      </c>
      <c r="X9" s="337"/>
      <c r="Y9" s="240"/>
      <c r="Z9" s="240"/>
      <c r="AA9" s="240"/>
      <c r="AB9" s="240"/>
      <c r="AC9" s="240"/>
      <c r="AD9" s="240"/>
      <c r="AE9" s="240"/>
      <c r="AF9" s="240"/>
      <c r="AG9" s="240"/>
      <c r="AH9" s="240"/>
      <c r="AI9" s="240"/>
      <c r="AJ9" s="240"/>
      <c r="AK9" s="240"/>
      <c r="AL9" s="240"/>
      <c r="AM9" s="240"/>
      <c r="AN9" s="240"/>
      <c r="AO9" s="240"/>
    </row>
    <row r="10" spans="3:41" ht="18" customHeight="1">
      <c r="C10" s="337" t="s">
        <v>456</v>
      </c>
      <c r="D10" s="338" t="s">
        <v>467</v>
      </c>
      <c r="E10" s="338">
        <v>213.64543000011312</v>
      </c>
      <c r="F10" s="338">
        <v>28.920048866400624</v>
      </c>
      <c r="G10" s="338">
        <v>18.870841217961349</v>
      </c>
      <c r="H10" s="338">
        <v>22.56299483056516</v>
      </c>
      <c r="I10" s="338">
        <v>46.528312565797975</v>
      </c>
      <c r="J10" s="338">
        <v>12.112340285585034</v>
      </c>
      <c r="K10" s="338">
        <v>47.674263070774231</v>
      </c>
      <c r="L10" s="338">
        <v>52.86059965528969</v>
      </c>
      <c r="M10" s="338">
        <v>176.20992222905289</v>
      </c>
      <c r="N10" s="339">
        <v>116.30864714434355</v>
      </c>
      <c r="O10" s="339">
        <v>24.840403726403203</v>
      </c>
      <c r="P10" s="339">
        <v>55.129995715545945</v>
      </c>
      <c r="Q10" s="340">
        <v>161.94412279612723</v>
      </c>
      <c r="R10" s="340">
        <v>38.436345440260766</v>
      </c>
      <c r="S10" s="339">
        <v>14.511628627904159</v>
      </c>
      <c r="T10" s="341">
        <v>48.424594195996377</v>
      </c>
      <c r="U10" s="339">
        <v>7.7782396922076451</v>
      </c>
      <c r="V10" s="341">
        <v>4.7980399396710496</v>
      </c>
      <c r="W10" s="337">
        <v>1091.5567699999999</v>
      </c>
      <c r="X10" s="337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0"/>
      <c r="AO10" s="240"/>
    </row>
    <row r="11" spans="3:41" ht="18" customHeight="1">
      <c r="C11" s="337" t="s">
        <v>457</v>
      </c>
      <c r="D11" s="342" t="s">
        <v>468</v>
      </c>
      <c r="E11" s="342">
        <v>2889.1109154877845</v>
      </c>
      <c r="F11" s="342">
        <v>590.18596917734033</v>
      </c>
      <c r="G11" s="342">
        <v>527.75953672748017</v>
      </c>
      <c r="H11" s="342">
        <v>281.38932605249613</v>
      </c>
      <c r="I11" s="342">
        <v>412.24866954363642</v>
      </c>
      <c r="J11" s="342">
        <v>405.97957240585902</v>
      </c>
      <c r="K11" s="342">
        <v>956.43886418514069</v>
      </c>
      <c r="L11" s="342">
        <v>913.58749255966359</v>
      </c>
      <c r="M11" s="342">
        <v>1395.7915163716289</v>
      </c>
      <c r="N11" s="343">
        <v>1033.7864624980605</v>
      </c>
      <c r="O11" s="343">
        <v>336.83658799912052</v>
      </c>
      <c r="P11" s="343">
        <v>514.16398566490443</v>
      </c>
      <c r="Q11" s="343">
        <v>1911.0807625988889</v>
      </c>
      <c r="R11" s="343">
        <v>340.24217750919479</v>
      </c>
      <c r="S11" s="343">
        <v>231.78949158295541</v>
      </c>
      <c r="T11" s="341">
        <v>1624.3103417663979</v>
      </c>
      <c r="U11" s="343">
        <v>85.307097818412217</v>
      </c>
      <c r="V11" s="341">
        <v>292.29560005103491</v>
      </c>
      <c r="W11" s="337">
        <v>14742.304369999998</v>
      </c>
      <c r="X11" s="337"/>
      <c r="Y11" s="240"/>
      <c r="Z11" s="240"/>
      <c r="AA11" s="240"/>
      <c r="AB11" s="240"/>
      <c r="AC11" s="240"/>
      <c r="AD11" s="240"/>
      <c r="AE11" s="240"/>
      <c r="AF11" s="240"/>
      <c r="AG11" s="240"/>
      <c r="AH11" s="240"/>
      <c r="AI11" s="240"/>
      <c r="AJ11" s="240"/>
      <c r="AK11" s="240"/>
      <c r="AL11" s="240"/>
      <c r="AM11" s="240"/>
      <c r="AN11" s="240"/>
      <c r="AO11" s="240"/>
    </row>
    <row r="12" spans="3:41" ht="18" customHeight="1">
      <c r="C12" s="337" t="s">
        <v>458</v>
      </c>
      <c r="D12" s="338" t="s">
        <v>263</v>
      </c>
      <c r="E12" s="338">
        <v>690.92076611398943</v>
      </c>
      <c r="F12" s="338">
        <v>97.55207422457562</v>
      </c>
      <c r="G12" s="338">
        <v>70.925685475916453</v>
      </c>
      <c r="H12" s="338">
        <v>71.185608444403911</v>
      </c>
      <c r="I12" s="338">
        <v>164.58099757636563</v>
      </c>
      <c r="J12" s="338">
        <v>41.877255262265805</v>
      </c>
      <c r="K12" s="338">
        <v>171.042435953519</v>
      </c>
      <c r="L12" s="338">
        <v>180.25596507610561</v>
      </c>
      <c r="M12" s="338">
        <v>569.76947759897178</v>
      </c>
      <c r="N12" s="339">
        <v>392.53819089947325</v>
      </c>
      <c r="O12" s="339">
        <v>86.743199985858894</v>
      </c>
      <c r="P12" s="339">
        <v>197.92606134482912</v>
      </c>
      <c r="Q12" s="340">
        <v>536.01982002626789</v>
      </c>
      <c r="R12" s="340">
        <v>125.35583286652432</v>
      </c>
      <c r="S12" s="339">
        <v>48.722469127155371</v>
      </c>
      <c r="T12" s="341">
        <v>158.38882803928001</v>
      </c>
      <c r="U12" s="339">
        <v>27.018876393765666</v>
      </c>
      <c r="V12" s="341">
        <v>14.68549559073195</v>
      </c>
      <c r="W12" s="337">
        <v>3645.5090400000004</v>
      </c>
      <c r="X12" s="337"/>
      <c r="Y12" s="240"/>
      <c r="Z12" s="240"/>
      <c r="AA12" s="240"/>
      <c r="AB12" s="240"/>
      <c r="AC12" s="240"/>
      <c r="AD12" s="240"/>
      <c r="AE12" s="240"/>
      <c r="AF12" s="240"/>
      <c r="AG12" s="240"/>
      <c r="AH12" s="240"/>
      <c r="AI12" s="240"/>
      <c r="AJ12" s="240"/>
      <c r="AK12" s="240"/>
      <c r="AL12" s="240"/>
      <c r="AM12" s="240"/>
      <c r="AN12" s="240"/>
      <c r="AO12" s="240"/>
    </row>
    <row r="13" spans="3:41" ht="18" customHeight="1">
      <c r="C13" s="337" t="s">
        <v>43</v>
      </c>
      <c r="D13" s="338" t="s">
        <v>44</v>
      </c>
      <c r="E13" s="338">
        <v>45.169867498587983</v>
      </c>
      <c r="F13" s="338">
        <v>5.9976556924852718</v>
      </c>
      <c r="G13" s="338">
        <v>3.8419640108123669</v>
      </c>
      <c r="H13" s="338">
        <v>4.9782164100054214</v>
      </c>
      <c r="I13" s="338">
        <v>9.9602083107818888</v>
      </c>
      <c r="J13" s="338">
        <v>2.5676365205639002</v>
      </c>
      <c r="K13" s="338">
        <v>10.288808481223318</v>
      </c>
      <c r="L13" s="338">
        <v>10.619320053007483</v>
      </c>
      <c r="M13" s="338">
        <v>36.748961785978409</v>
      </c>
      <c r="N13" s="339">
        <v>24.045580289736169</v>
      </c>
      <c r="O13" s="339">
        <v>5.2360663436169892</v>
      </c>
      <c r="P13" s="339">
        <v>11.374408744833888</v>
      </c>
      <c r="Q13" s="340">
        <v>31.790341970927464</v>
      </c>
      <c r="R13" s="340">
        <v>7.9850115826370809</v>
      </c>
      <c r="S13" s="339">
        <v>2.9869241685735219</v>
      </c>
      <c r="T13" s="341">
        <v>10.158672329408276</v>
      </c>
      <c r="U13" s="339">
        <v>1.5107356642430148</v>
      </c>
      <c r="V13" s="341">
        <v>1.0782101425775181</v>
      </c>
      <c r="W13" s="337">
        <v>226.33858999999998</v>
      </c>
      <c r="X13" s="337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</row>
    <row r="14" spans="3:41" ht="18" customHeight="1">
      <c r="C14" s="337" t="s">
        <v>459</v>
      </c>
      <c r="D14" s="338" t="s">
        <v>472</v>
      </c>
      <c r="E14" s="338">
        <v>6594.5176200000005</v>
      </c>
      <c r="F14" s="338">
        <v>955.05747000000008</v>
      </c>
      <c r="G14" s="338">
        <v>757.66804999999999</v>
      </c>
      <c r="H14" s="338">
        <v>694.12402999999995</v>
      </c>
      <c r="I14" s="338">
        <v>1518.0788</v>
      </c>
      <c r="J14" s="338">
        <v>392.77495999999996</v>
      </c>
      <c r="K14" s="338">
        <v>2005.2790499999999</v>
      </c>
      <c r="L14" s="338">
        <v>1639.0749499999999</v>
      </c>
      <c r="M14" s="338">
        <v>4831.0885799999996</v>
      </c>
      <c r="N14" s="339">
        <v>3538.0445100000002</v>
      </c>
      <c r="O14" s="339">
        <v>1324.97741</v>
      </c>
      <c r="P14" s="339">
        <v>2106.6512699999998</v>
      </c>
      <c r="Q14" s="340">
        <v>4063.0417425200003</v>
      </c>
      <c r="R14" s="340">
        <v>1063.65435</v>
      </c>
      <c r="S14" s="339">
        <v>508.262</v>
      </c>
      <c r="T14" s="341">
        <v>1578.2071479304852</v>
      </c>
      <c r="U14" s="339">
        <v>208.88835</v>
      </c>
      <c r="V14" s="341">
        <v>50.03</v>
      </c>
      <c r="W14" s="337">
        <v>33829.420290450478</v>
      </c>
      <c r="X14" s="337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</row>
    <row r="15" spans="3:41" ht="18" customHeight="1">
      <c r="C15" s="337" t="s">
        <v>246</v>
      </c>
      <c r="D15" s="338" t="s">
        <v>247</v>
      </c>
      <c r="E15" s="338">
        <v>0</v>
      </c>
      <c r="F15" s="338">
        <v>0</v>
      </c>
      <c r="G15" s="338">
        <v>7259.2232396946856</v>
      </c>
      <c r="H15" s="338">
        <v>3697.8537363642345</v>
      </c>
      <c r="I15" s="338">
        <v>0</v>
      </c>
      <c r="J15" s="338">
        <v>0</v>
      </c>
      <c r="K15" s="338">
        <v>12228.787094069119</v>
      </c>
      <c r="L15" s="338">
        <v>11349.311235004554</v>
      </c>
      <c r="M15" s="338">
        <v>17776.71693244894</v>
      </c>
      <c r="N15" s="339">
        <v>28256.851121045256</v>
      </c>
      <c r="O15" s="339">
        <v>7055.1615053323121</v>
      </c>
      <c r="P15" s="339">
        <v>14890.887552166088</v>
      </c>
      <c r="Q15" s="340">
        <v>33697.870090599834</v>
      </c>
      <c r="R15" s="340">
        <v>15004.496469515667</v>
      </c>
      <c r="S15" s="339"/>
      <c r="T15" s="341"/>
      <c r="U15" s="339">
        <v>1416.2766207440698</v>
      </c>
      <c r="V15" s="341">
        <v>0</v>
      </c>
      <c r="W15" s="337">
        <v>152633.43559698475</v>
      </c>
      <c r="X15" s="337"/>
      <c r="Y15" s="240"/>
      <c r="Z15" s="240"/>
      <c r="AA15" s="240"/>
      <c r="AB15" s="240"/>
      <c r="AC15" s="240"/>
      <c r="AD15" s="240"/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</row>
    <row r="16" spans="3:41" ht="18" customHeight="1">
      <c r="D16" s="344" t="s">
        <v>460</v>
      </c>
      <c r="E16" s="341">
        <f>SUM(E3:E15)</f>
        <v>132284.81783804012</v>
      </c>
      <c r="F16" s="341">
        <f t="shared" ref="F16:W16" si="0">SUM(F3:F15)</f>
        <v>20855.66778983215</v>
      </c>
      <c r="G16" s="341">
        <f t="shared" si="0"/>
        <v>16120.890820659064</v>
      </c>
      <c r="H16" s="341">
        <f t="shared" si="0"/>
        <v>12286.724009310619</v>
      </c>
      <c r="I16" s="341">
        <f t="shared" si="0"/>
        <v>35713.297316334028</v>
      </c>
      <c r="J16" s="341">
        <f t="shared" si="0"/>
        <v>9136.1978185952721</v>
      </c>
      <c r="K16" s="337">
        <f t="shared" si="0"/>
        <v>34127.142946222622</v>
      </c>
      <c r="L16" s="337">
        <f t="shared" si="0"/>
        <v>33035.836639124027</v>
      </c>
      <c r="M16" s="337">
        <f t="shared" si="0"/>
        <v>62002.067119455096</v>
      </c>
      <c r="N16" s="337">
        <f t="shared" si="0"/>
        <v>66214.355460328879</v>
      </c>
      <c r="O16" s="337">
        <f t="shared" si="0"/>
        <v>16952.529908894085</v>
      </c>
      <c r="P16" s="337">
        <f t="shared" si="0"/>
        <v>39145.273612216042</v>
      </c>
      <c r="Q16" s="337">
        <f t="shared" si="0"/>
        <v>107408.32540440033</v>
      </c>
      <c r="R16" s="337">
        <f t="shared" si="0"/>
        <v>27399.456861518069</v>
      </c>
      <c r="S16" s="337">
        <f t="shared" si="0"/>
        <v>10239.774092426032</v>
      </c>
      <c r="T16" s="337">
        <f t="shared" si="0"/>
        <v>27376.769371721781</v>
      </c>
      <c r="U16" s="337">
        <f t="shared" si="0"/>
        <v>4264.0943436128719</v>
      </c>
      <c r="V16" s="337">
        <f t="shared" si="0"/>
        <v>2131.3997928803451</v>
      </c>
      <c r="W16" s="337">
        <f t="shared" si="0"/>
        <v>656694.62114557158</v>
      </c>
    </row>
    <row r="19" spans="3:23" ht="18" customHeight="1">
      <c r="C19" s="337" t="s">
        <v>462</v>
      </c>
      <c r="E19" s="344" t="s">
        <v>56</v>
      </c>
      <c r="F19" s="337" t="s">
        <v>57</v>
      </c>
      <c r="G19" s="337" t="s">
        <v>58</v>
      </c>
      <c r="H19" s="337" t="s">
        <v>59</v>
      </c>
      <c r="I19" s="337" t="s">
        <v>60</v>
      </c>
      <c r="J19" s="337" t="s">
        <v>39</v>
      </c>
      <c r="K19" s="337" t="s">
        <v>40</v>
      </c>
      <c r="L19" s="337" t="s">
        <v>41</v>
      </c>
      <c r="M19" s="337" t="s">
        <v>42</v>
      </c>
      <c r="N19" s="337" t="s">
        <v>76</v>
      </c>
      <c r="O19" s="337" t="s">
        <v>77</v>
      </c>
      <c r="P19" s="337" t="s">
        <v>78</v>
      </c>
      <c r="Q19" s="337" t="s">
        <v>79</v>
      </c>
      <c r="R19" s="337" t="s">
        <v>80</v>
      </c>
      <c r="S19" s="337" t="s">
        <v>81</v>
      </c>
      <c r="T19" s="337" t="s">
        <v>82</v>
      </c>
      <c r="U19" s="337" t="s">
        <v>84</v>
      </c>
      <c r="V19" s="337" t="s">
        <v>85</v>
      </c>
      <c r="W19" s="337" t="s">
        <v>461</v>
      </c>
    </row>
    <row r="20" spans="3:23" ht="18" customHeight="1">
      <c r="C20" s="337" t="s">
        <v>451</v>
      </c>
      <c r="E20" s="344">
        <v>0</v>
      </c>
      <c r="F20" s="337">
        <v>0</v>
      </c>
      <c r="G20" s="337">
        <v>0</v>
      </c>
      <c r="H20" s="337">
        <v>0</v>
      </c>
      <c r="I20" s="337">
        <v>0</v>
      </c>
      <c r="J20" s="337">
        <v>0</v>
      </c>
      <c r="K20" s="337">
        <v>0</v>
      </c>
      <c r="L20" s="337">
        <v>0</v>
      </c>
      <c r="M20" s="337">
        <v>0</v>
      </c>
      <c r="N20" s="337">
        <v>0</v>
      </c>
      <c r="O20" s="337">
        <v>0</v>
      </c>
      <c r="P20" s="337">
        <v>0</v>
      </c>
      <c r="Q20" s="337">
        <v>0</v>
      </c>
      <c r="R20" s="337">
        <v>0</v>
      </c>
      <c r="S20" s="337">
        <v>3114.938495924197</v>
      </c>
      <c r="T20" s="337">
        <v>10616.866593575316</v>
      </c>
      <c r="U20" s="337">
        <v>0</v>
      </c>
      <c r="V20" s="337">
        <v>0</v>
      </c>
      <c r="W20" s="337">
        <v>13731.805089499514</v>
      </c>
    </row>
    <row r="21" spans="3:23" ht="18" customHeight="1">
      <c r="C21" s="337" t="s">
        <v>455</v>
      </c>
      <c r="E21" s="344">
        <v>0</v>
      </c>
      <c r="F21" s="337">
        <v>0</v>
      </c>
      <c r="G21" s="337">
        <v>0</v>
      </c>
      <c r="H21" s="337">
        <v>0</v>
      </c>
      <c r="I21" s="337">
        <v>0</v>
      </c>
      <c r="J21" s="337">
        <v>0</v>
      </c>
      <c r="K21" s="337">
        <v>0</v>
      </c>
      <c r="L21" s="337">
        <v>0</v>
      </c>
      <c r="M21" s="337">
        <v>0</v>
      </c>
      <c r="N21" s="337">
        <v>0</v>
      </c>
      <c r="O21" s="337">
        <v>0</v>
      </c>
      <c r="P21" s="337">
        <v>0</v>
      </c>
      <c r="Q21" s="337">
        <v>0</v>
      </c>
      <c r="R21" s="337">
        <v>0</v>
      </c>
      <c r="S21" s="337">
        <v>0.65896750316815966</v>
      </c>
      <c r="T21" s="337">
        <v>2.2460058456345271</v>
      </c>
      <c r="U21" s="337">
        <v>0</v>
      </c>
      <c r="V21" s="337">
        <v>0</v>
      </c>
      <c r="W21" s="337">
        <v>2.9049733488026868</v>
      </c>
    </row>
    <row r="22" spans="3:23" ht="18" customHeight="1">
      <c r="C22" s="337" t="s">
        <v>459</v>
      </c>
      <c r="E22" s="344">
        <v>0</v>
      </c>
      <c r="F22" s="337">
        <v>0</v>
      </c>
      <c r="G22" s="337">
        <v>0</v>
      </c>
      <c r="H22" s="337">
        <v>0</v>
      </c>
      <c r="I22" s="337">
        <v>0</v>
      </c>
      <c r="J22" s="337">
        <v>0</v>
      </c>
      <c r="K22" s="337">
        <v>0</v>
      </c>
      <c r="L22" s="337">
        <v>0</v>
      </c>
      <c r="M22" s="337">
        <v>0</v>
      </c>
      <c r="N22" s="337">
        <v>0</v>
      </c>
      <c r="O22" s="337">
        <v>0</v>
      </c>
      <c r="P22" s="337">
        <v>0</v>
      </c>
      <c r="Q22" s="337">
        <v>0</v>
      </c>
      <c r="R22" s="337">
        <v>0</v>
      </c>
      <c r="S22" s="337">
        <v>0</v>
      </c>
      <c r="T22" s="337">
        <v>1578.2071479304852</v>
      </c>
      <c r="U22" s="337">
        <v>0</v>
      </c>
      <c r="V22" s="337">
        <v>0</v>
      </c>
      <c r="W22" s="337">
        <v>1578.2071479304852</v>
      </c>
    </row>
    <row r="23" spans="3:23" ht="18" customHeight="1">
      <c r="D23" s="344" t="s">
        <v>463</v>
      </c>
      <c r="S23" s="337">
        <f>SUM(S20:S22)</f>
        <v>3115.5974634273653</v>
      </c>
      <c r="T23" s="337">
        <f t="shared" ref="T23" si="1">SUM(T20:T22)</f>
        <v>12197.319747351436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Resumen</vt:lpstr>
      <vt:lpstr>Total</vt:lpstr>
      <vt:lpstr>321M_1</vt:lpstr>
      <vt:lpstr>321N_1</vt:lpstr>
      <vt:lpstr>322A_1</vt:lpstr>
      <vt:lpstr>322B_1</vt:lpstr>
      <vt:lpstr>322C_1</vt:lpstr>
      <vt:lpstr>322E_1</vt:lpstr>
      <vt:lpstr>322G_1</vt:lpstr>
      <vt:lpstr>322K_1</vt:lpstr>
      <vt:lpstr>322L_1</vt:lpstr>
      <vt:lpstr>324M_1</vt:lpstr>
      <vt:lpstr>466A</vt:lpstr>
      <vt:lpstr>921O_2</vt:lpstr>
      <vt:lpstr>CS01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cp:lastPrinted>2014-03-05T07:31:15Z</cp:lastPrinted>
  <dcterms:created xsi:type="dcterms:W3CDTF">2013-02-11T16:00:14Z</dcterms:created>
  <dcterms:modified xsi:type="dcterms:W3CDTF">2016-06-21T10:26:55Z</dcterms:modified>
</cp:coreProperties>
</file>